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hidePivotFieldList="1"/>
  <mc:AlternateContent xmlns:mc="http://schemas.openxmlformats.org/markup-compatibility/2006">
    <mc:Choice Requires="x15">
      <x15ac:absPath xmlns:x15ac="http://schemas.microsoft.com/office/spreadsheetml/2010/11/ac" url="/Users/mafecaicedo/Downloads/"/>
    </mc:Choice>
  </mc:AlternateContent>
  <xr:revisionPtr revIDLastSave="0" documentId="13_ncr:1_{CE16822B-F3B8-2648-940E-C180D39957F2}" xr6:coauthVersionLast="47" xr6:coauthVersionMax="47" xr10:uidLastSave="{00000000-0000-0000-0000-000000000000}"/>
  <bookViews>
    <workbookView xWindow="0" yWindow="460" windowWidth="20740" windowHeight="11040" activeTab="2" xr2:uid="{00000000-000D-0000-FFFF-FFFF00000000}"/>
  </bookViews>
  <sheets>
    <sheet name="DISTRIBUCION" sheetId="1" r:id="rId1"/>
    <sheet name="tabla" sheetId="4" r:id="rId2"/>
    <sheet name="ESE" sheetId="2" r:id="rId3"/>
    <sheet name="Hoja1" sheetId="3" state="hidden" r:id="rId4"/>
  </sheets>
  <definedNames>
    <definedName name="_xlnm._FilterDatabase" localSheetId="0" hidden="1">DISTRIBUCION!$A$1:$C$33</definedName>
    <definedName name="_xlnm._FilterDatabase" localSheetId="2" hidden="1">ESE!$1:$1</definedName>
  </definedNames>
  <calcPr calcId="191028"/>
  <pivotCaches>
    <pivotCache cacheId="3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2" i="1" l="1"/>
  <c r="M13" i="1"/>
  <c r="M11" i="1"/>
  <c r="M4" i="1"/>
  <c r="N4" i="1" s="1"/>
  <c r="M5" i="1"/>
  <c r="N5" i="1" s="1"/>
  <c r="M6" i="1"/>
  <c r="N6" i="1" s="1"/>
  <c r="M7" i="1"/>
  <c r="N7" i="1" s="1"/>
  <c r="M3" i="1"/>
  <c r="I166" i="2"/>
  <c r="H166" i="2"/>
  <c r="F166" i="2"/>
  <c r="E166" i="2"/>
  <c r="F8" i="1"/>
  <c r="C34" i="1"/>
  <c r="M8" i="1" l="1"/>
  <c r="N8" i="1" s="1"/>
  <c r="N3" i="1"/>
  <c r="G3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<sst xmlns="http://schemas.openxmlformats.org/spreadsheetml/2006/main" count="1477" uniqueCount="692">
  <si>
    <t>DEPARTAMENTO DE EJECUCIÓN DEL PROYECTO</t>
  </si>
  <si>
    <t>Encargado</t>
  </si>
  <si>
    <t>NIT</t>
  </si>
  <si>
    <t>Revision version 2 terminada</t>
  </si>
  <si>
    <t>CALDAS</t>
  </si>
  <si>
    <t>Angelica</t>
  </si>
  <si>
    <t>OK</t>
  </si>
  <si>
    <t>TOTAL</t>
  </si>
  <si>
    <t>SEMANA 1 10 AL 17 DE OCT</t>
  </si>
  <si>
    <t>SEMANA 2 17 AL 24 DE OCTUBRE</t>
  </si>
  <si>
    <t>SEMANA 3 24 AL 31 DE OCT</t>
  </si>
  <si>
    <t>31 OCTU AL 7 DE NOV</t>
  </si>
  <si>
    <t>7 DE NOV AL 14 DE NOV</t>
  </si>
  <si>
    <t>EJECUTADO</t>
  </si>
  <si>
    <t>%</t>
  </si>
  <si>
    <t>CHOCÓ</t>
  </si>
  <si>
    <t>Oscar</t>
  </si>
  <si>
    <t>NARIÑO</t>
  </si>
  <si>
    <t>Jennifer</t>
  </si>
  <si>
    <t>QUINDIO</t>
  </si>
  <si>
    <t>Martha</t>
  </si>
  <si>
    <t>HUILA</t>
  </si>
  <si>
    <t>Viviana</t>
  </si>
  <si>
    <t>NORTE DE SANTANDER</t>
  </si>
  <si>
    <t>SANTANDER</t>
  </si>
  <si>
    <t>BOLÍVAR</t>
  </si>
  <si>
    <t>CASANARE</t>
  </si>
  <si>
    <t>Variable</t>
  </si>
  <si>
    <t>ESE</t>
  </si>
  <si>
    <t>CESAR</t>
  </si>
  <si>
    <t>sin informacion</t>
  </si>
  <si>
    <t>CÓRDOBA</t>
  </si>
  <si>
    <t>Cierre satisfactorio tecnico</t>
  </si>
  <si>
    <t>LA GUAJIRA</t>
  </si>
  <si>
    <t>Incompleto 1era revision</t>
  </si>
  <si>
    <t>AMAZONAS</t>
  </si>
  <si>
    <t>ANTIOQUIA</t>
  </si>
  <si>
    <t>ARAUCA</t>
  </si>
  <si>
    <t>ARCHIPIÉLAGO DE SAN ANDRÉS, PROVIDENCIA Y SANTA CATALINA</t>
  </si>
  <si>
    <t>ATLÁNTICO</t>
  </si>
  <si>
    <t>BUENAVENTURA</t>
  </si>
  <si>
    <t>CAQUETÁ</t>
  </si>
  <si>
    <t>CAUCA</t>
  </si>
  <si>
    <t>GUAVIARE</t>
  </si>
  <si>
    <t>MAGDALENA</t>
  </si>
  <si>
    <t>META</t>
  </si>
  <si>
    <t>PUTUMAYO</t>
  </si>
  <si>
    <t>SUCRE</t>
  </si>
  <si>
    <t>TOLIMA</t>
  </si>
  <si>
    <t>VALLE DEL CAUCA</t>
  </si>
  <si>
    <t>VAUPÉS</t>
  </si>
  <si>
    <t>VICHADA</t>
  </si>
  <si>
    <t>BOYACÁ</t>
  </si>
  <si>
    <t>CUNDINAMARCA</t>
  </si>
  <si>
    <t>RISARALDA</t>
  </si>
  <si>
    <t xml:space="preserve">Entidad Territorial </t>
  </si>
  <si>
    <t>DIVIPOLA</t>
  </si>
  <si>
    <t>Nombre de la ESE</t>
  </si>
  <si>
    <t>EBS_asignados</t>
  </si>
  <si>
    <t>EBS_reportados</t>
  </si>
  <si>
    <t>Municipio donde operaran los equipos</t>
  </si>
  <si>
    <t>Num_Municipios</t>
  </si>
  <si>
    <t>Valor Asignado</t>
  </si>
  <si>
    <t>IDRecurso</t>
  </si>
  <si>
    <t>Analisis tecnico</t>
  </si>
  <si>
    <t>Asignado</t>
  </si>
  <si>
    <t>Analisis financiero</t>
  </si>
  <si>
    <t>Amazonas</t>
  </si>
  <si>
    <t>91405</t>
  </si>
  <si>
    <t>E.S.E. HOSPITAL SAN RAFAEL DE LETICIA</t>
  </si>
  <si>
    <t>La Chorrera (ANM)-Miriti - Paraná (ANM)-Puerto Alegría (ANM)-Puerto Arica (ANM)-Puerto Nariño-Puerto Santander (ANM)-Tarapacá (ANM)-El Encanto (ANM)-La Pedrera (ANM)-La Victoria (ANM)-Leticia</t>
  </si>
  <si>
    <t>ID2278822001</t>
  </si>
  <si>
    <t>Cierre Satisfactorio</t>
  </si>
  <si>
    <t>Antioquia</t>
  </si>
  <si>
    <t>05079</t>
  </si>
  <si>
    <t>ESE HOSPITAL SAN VICENTE DE PAUL</t>
  </si>
  <si>
    <t>Barbosa</t>
  </si>
  <si>
    <t>ID2278822003</t>
  </si>
  <si>
    <t>Risaralda</t>
  </si>
  <si>
    <t>66383</t>
  </si>
  <si>
    <t>EMPRESA SOCIAL DEL ESTADO HOSPITAL SAN JOSE LA CEILA</t>
  </si>
  <si>
    <t>La Celia</t>
  </si>
  <si>
    <t>ID2278822123</t>
  </si>
  <si>
    <t>Incompleto 2da revision</t>
  </si>
  <si>
    <t>Santander</t>
  </si>
  <si>
    <t>68152</t>
  </si>
  <si>
    <t>ESE HOSPITAL NUESTRA SEÑORA DE LOS REMEDIOS</t>
  </si>
  <si>
    <t>Carcasí-San José de Miranda</t>
  </si>
  <si>
    <t>ID2278822136</t>
  </si>
  <si>
    <t>Tolima</t>
  </si>
  <si>
    <t>73055</t>
  </si>
  <si>
    <t>E.S.E. HOSPITAL NELSON RESTREPO MARTINEZ</t>
  </si>
  <si>
    <t>Armero</t>
  </si>
  <si>
    <t>ID2278822148</t>
  </si>
  <si>
    <t>Magdalena</t>
  </si>
  <si>
    <t>47189</t>
  </si>
  <si>
    <t>ESE HOSPITAL SAN CRISTOBAL DE CIENAGA</t>
  </si>
  <si>
    <t>Ciénaga</t>
  </si>
  <si>
    <t>ID2278822090</t>
  </si>
  <si>
    <t>Sin informacion</t>
  </si>
  <si>
    <t>Cesar</t>
  </si>
  <si>
    <t>20550</t>
  </si>
  <si>
    <t>ESE HOSPITAL FRANCISCO CANOSSA</t>
  </si>
  <si>
    <t>Pelaya</t>
  </si>
  <si>
    <t>ID2278822053</t>
  </si>
  <si>
    <t>Boyacá</t>
  </si>
  <si>
    <t>15455</t>
  </si>
  <si>
    <t>HOSPITAL REGIONAL DE MIRAFLORES EMPRESA SOCIAL DEL ESTADO</t>
  </si>
  <si>
    <t>Miraflores</t>
  </si>
  <si>
    <t>Buenaventura</t>
  </si>
  <si>
    <t>76109</t>
  </si>
  <si>
    <t>HOSPITAL SAN AGUSTIN EMPRESA SOCIAL DEL ESTADO</t>
  </si>
  <si>
    <t>73043</t>
  </si>
  <si>
    <t>HOSPITAL SAN JUAN DE DIOS EMPRESA SOCIAL DEL ESTADO DEL MUNICIPIO DE ANZOATEGUI</t>
  </si>
  <si>
    <t>Anzoátegui</t>
  </si>
  <si>
    <t>05475</t>
  </si>
  <si>
    <t>EMPRESA SOCIAL DEL ESTADO HOSPITAL SAN BARTOLOMÉ</t>
  </si>
  <si>
    <t>Murindó</t>
  </si>
  <si>
    <t>68051</t>
  </si>
  <si>
    <t>ESE HOSPITAL JUAN PABLO II ARATOCA</t>
  </si>
  <si>
    <t>Aratoca</t>
  </si>
  <si>
    <t>ID2278822128</t>
  </si>
  <si>
    <t>Caldas</t>
  </si>
  <si>
    <t>17088</t>
  </si>
  <si>
    <t>ESE HOSPITAL SAN JOSE DE BELALCAZAR</t>
  </si>
  <si>
    <t>Belalcázar</t>
  </si>
  <si>
    <t>Cundinamarca</t>
  </si>
  <si>
    <t>25317</t>
  </si>
  <si>
    <t>ESE HOSPITAL SAN JOSE DE GUACHETA</t>
  </si>
  <si>
    <t>Guachetá</t>
  </si>
  <si>
    <t>ID2278822070</t>
  </si>
  <si>
    <t>Quindio</t>
  </si>
  <si>
    <t>63111</t>
  </si>
  <si>
    <t>ESE HOSPITAL SAN CAMILO</t>
  </si>
  <si>
    <t>Buenavista</t>
  </si>
  <si>
    <t>Atlántico</t>
  </si>
  <si>
    <t>08520</t>
  </si>
  <si>
    <t>ESE CENTRO DE SALUD CON CAMAS DE PALMAR DE VARELA</t>
  </si>
  <si>
    <t>Palmar de Varela</t>
  </si>
  <si>
    <t>ID2278822011</t>
  </si>
  <si>
    <t>08549</t>
  </si>
  <si>
    <t>HOSPITAL VERA JUDITH IMITOLA VLLANUEVA E.S.E</t>
  </si>
  <si>
    <t>Piojó</t>
  </si>
  <si>
    <t>ID2278822012</t>
  </si>
  <si>
    <t>08560</t>
  </si>
  <si>
    <t>EMPRESA SOCIAL DEL ESTADO HOSPITAL DE PONEDERA</t>
  </si>
  <si>
    <t>Ponedera</t>
  </si>
  <si>
    <t>ID2278822013</t>
  </si>
  <si>
    <t>08638</t>
  </si>
  <si>
    <t>ESE CENTRO MATERNO INFANTIL DE SABANALARGA</t>
  </si>
  <si>
    <t>Sabanalarga</t>
  </si>
  <si>
    <t>ID2278822014</t>
  </si>
  <si>
    <t>08436</t>
  </si>
  <si>
    <t>HOSPITAL DE MANATI ESE</t>
  </si>
  <si>
    <t>Manatí</t>
  </si>
  <si>
    <t>ID2278822010</t>
  </si>
  <si>
    <t>68101</t>
  </si>
  <si>
    <t>EMPRESA SOCIAL DEL ESTADO HOSPITAL LOCAL DE BOLIVAR</t>
  </si>
  <si>
    <t>Bolívar</t>
  </si>
  <si>
    <t>ID2278822129</t>
  </si>
  <si>
    <t>68425</t>
  </si>
  <si>
    <t>EMPRESA SOCIAL DEL ESTADO SEÑOR DE LA MISERICORDIA DE MACARAVITA</t>
  </si>
  <si>
    <t>Macaravita</t>
  </si>
  <si>
    <t>68020</t>
  </si>
  <si>
    <t>ESE BLANCA ALICIA HERNANDEZ</t>
  </si>
  <si>
    <t>Albania</t>
  </si>
  <si>
    <t>68162</t>
  </si>
  <si>
    <t>EMPRESA SOCIAL DEL ESTADO HOSPITAL SAN ANTONIO CERRITO</t>
  </si>
  <si>
    <t>Cerrito</t>
  </si>
  <si>
    <t>ID2278822130</t>
  </si>
  <si>
    <t>68686</t>
  </si>
  <si>
    <t>ESE CENTRO DE SALUD SAN MIGUEL</t>
  </si>
  <si>
    <t>San Miguel</t>
  </si>
  <si>
    <t>ID2278822137</t>
  </si>
  <si>
    <t>68266</t>
  </si>
  <si>
    <t>ESE HOSPITAL DE ENCISO</t>
  </si>
  <si>
    <t>Enciso</t>
  </si>
  <si>
    <t>ID2278822132</t>
  </si>
  <si>
    <t>13760</t>
  </si>
  <si>
    <t>ESE CENTRO DE SALUD CON CAMA VITALIO SARA CASTILLO</t>
  </si>
  <si>
    <t>Soplaviento</t>
  </si>
  <si>
    <t>ID2278822021</t>
  </si>
  <si>
    <t>13042</t>
  </si>
  <si>
    <t>ESE HOSPITAL LOCAL MANUELA PABUENA LOBO</t>
  </si>
  <si>
    <t>Arenal</t>
  </si>
  <si>
    <t>ID2278822015</t>
  </si>
  <si>
    <t>13838</t>
  </si>
  <si>
    <t>EMPRESA SOCIAL DEL ESTADO HOSPITAL LOCAL TURBANA</t>
  </si>
  <si>
    <t>Turbaná</t>
  </si>
  <si>
    <t>ID2278822022</t>
  </si>
  <si>
    <t>13222</t>
  </si>
  <si>
    <t>ESE HOSPITAL LOCAL ARJONA</t>
  </si>
  <si>
    <t>Clemencia</t>
  </si>
  <si>
    <t>ID2278822016</t>
  </si>
  <si>
    <t>13062</t>
  </si>
  <si>
    <t>ESE CENTRO DE SALUD CON CAMA DE ARROYOHONDO</t>
  </si>
  <si>
    <t>Arroyohondo</t>
  </si>
  <si>
    <t>ID2278822017</t>
  </si>
  <si>
    <t>13442</t>
  </si>
  <si>
    <t>HOSPITAL LOCAL MARIA LA BAJA ESE</t>
  </si>
  <si>
    <t>María La Baja</t>
  </si>
  <si>
    <t>ID2278822019</t>
  </si>
  <si>
    <t>ESE HOSPITAL HATILLO DE LOBA</t>
  </si>
  <si>
    <t>Hatillo de Loba</t>
  </si>
  <si>
    <t>Norte de Santander</t>
  </si>
  <si>
    <t>54206</t>
  </si>
  <si>
    <t>EMPRESA SOCIAL DEL ESTADO HOSPITAL REGIONAL NOROCCIDENTAL</t>
  </si>
  <si>
    <t>Convención</t>
  </si>
  <si>
    <t>ID2278822103</t>
  </si>
  <si>
    <t>54128</t>
  </si>
  <si>
    <t>EMPRESA SOCIAL DEL ESTADO HOSPITAL REGIONAL DE OCCIDENTE</t>
  </si>
  <si>
    <t>Cachirá-La Esperanza</t>
  </si>
  <si>
    <t>54250</t>
  </si>
  <si>
    <t>ESE HOSPITAL REGIONAL NORTE</t>
  </si>
  <si>
    <t>El Tarra</t>
  </si>
  <si>
    <t>ID2278822108</t>
  </si>
  <si>
    <t>73200</t>
  </si>
  <si>
    <t>HOSPITAL NUESTRA SEÑORA DEL ROSARIO DE CHIQUINQUIRA DEL MUNICIPIO DE COELLO TOLIMA E.S.E</t>
  </si>
  <si>
    <t>Coello</t>
  </si>
  <si>
    <t>ID2278822149</t>
  </si>
  <si>
    <t>17495</t>
  </si>
  <si>
    <t>E.S.E. HOSPITAL DEPARTAMENTAL SAGRADO CORAZON</t>
  </si>
  <si>
    <t>Norcasia</t>
  </si>
  <si>
    <t>17442</t>
  </si>
  <si>
    <t>ESE HOSPITAL DEPARTAMENTAL SAN ANTONIO DE MARMATO</t>
  </si>
  <si>
    <t>Marmato</t>
  </si>
  <si>
    <t>ID2278822036</t>
  </si>
  <si>
    <t>Casanare</t>
  </si>
  <si>
    <t>85162</t>
  </si>
  <si>
    <t>RED SALUD CASANARE E.S.E.</t>
  </si>
  <si>
    <t>Monterrey-Maní-Orocué-Paz de Ariporo</t>
  </si>
  <si>
    <t>ID2278822044</t>
  </si>
  <si>
    <t xml:space="preserve">Córdoba </t>
  </si>
  <si>
    <t>23068</t>
  </si>
  <si>
    <t>E.S.E HOSPITAL SAN JORGE</t>
  </si>
  <si>
    <t>Ayapel</t>
  </si>
  <si>
    <t>ID2278822060</t>
  </si>
  <si>
    <t>23350</t>
  </si>
  <si>
    <t>E.S.E. C.A.M.U. LA APARTADA</t>
  </si>
  <si>
    <t>La Apartada</t>
  </si>
  <si>
    <t>23580</t>
  </si>
  <si>
    <t>ESE HOSPITAL LOCAL DE PUERTO LIBERTADOR EL DIVINO NIÑO</t>
  </si>
  <si>
    <t>Puerto Libertador</t>
  </si>
  <si>
    <t>ID2278822063</t>
  </si>
  <si>
    <t>23419</t>
  </si>
  <si>
    <t>E.S.E. CAMU LOS CORDOBAS</t>
  </si>
  <si>
    <t>Los Córdobas</t>
  </si>
  <si>
    <t>Huila</t>
  </si>
  <si>
    <t>41548</t>
  </si>
  <si>
    <t>EMPRESA SOCIAL DEL ESTADO CENTRO DE SALUD SAN JUAN DE DIOS</t>
  </si>
  <si>
    <t>Pital</t>
  </si>
  <si>
    <t>ID2278822082</t>
  </si>
  <si>
    <t>41026</t>
  </si>
  <si>
    <t>E.S.E. HOSPITAL MUNICIPAL NUESTRA SEÑORA DE GUADALUPE</t>
  </si>
  <si>
    <t>Altamira</t>
  </si>
  <si>
    <t>ID2278822079</t>
  </si>
  <si>
    <t>41518</t>
  </si>
  <si>
    <t>ESE Santa Rosa de Lima de Paicol</t>
  </si>
  <si>
    <t>Paicol</t>
  </si>
  <si>
    <t>ID2278822081</t>
  </si>
  <si>
    <t>41349</t>
  </si>
  <si>
    <t>ESE HOSPITAL LOCAL MUNICIPAL DEL HOBO</t>
  </si>
  <si>
    <t>Hobo</t>
  </si>
  <si>
    <t>ID2278822080</t>
  </si>
  <si>
    <t>41206</t>
  </si>
  <si>
    <t>EMPRESA SOCIAL DEL ESTADO ANA SILVIA MALDONADO JIMENEZ</t>
  </si>
  <si>
    <t>Colombia</t>
  </si>
  <si>
    <t>ID2278822077</t>
  </si>
  <si>
    <t>Nariño</t>
  </si>
  <si>
    <t>52083</t>
  </si>
  <si>
    <t>E.S.E. CENTRO DE SALUD BELEN</t>
  </si>
  <si>
    <t>Belén</t>
  </si>
  <si>
    <t>Chocó</t>
  </si>
  <si>
    <t>27787</t>
  </si>
  <si>
    <t>ESE HOSPITAL SAN JOSE DE TADO</t>
  </si>
  <si>
    <t>Tadó</t>
  </si>
  <si>
    <t>ID2278822059</t>
  </si>
  <si>
    <t>27001</t>
  </si>
  <si>
    <t>ESE HOSPITAL LOCAL ISMAEL ROLDAN VALENCIA</t>
  </si>
  <si>
    <t>Quibdó</t>
  </si>
  <si>
    <t>ID2278822058</t>
  </si>
  <si>
    <t>47058</t>
  </si>
  <si>
    <t>EMPRESA SOCIAL DEL ESTADO HOSPITAL LOCAL ALEJANDRO MAESTRE SIERRA</t>
  </si>
  <si>
    <t>Ariguaní</t>
  </si>
  <si>
    <t>ID2278822088</t>
  </si>
  <si>
    <t>47545</t>
  </si>
  <si>
    <t>ESE HOSPITAL LOCAL PIJIÑO DEL CARMEN</t>
  </si>
  <si>
    <t>Pijiño del Carmen</t>
  </si>
  <si>
    <t>47161</t>
  </si>
  <si>
    <t>ESE HOSPITAL DE CERRO DE SAN ANTONIO</t>
  </si>
  <si>
    <t>Cerro San Antonio</t>
  </si>
  <si>
    <t>47675</t>
  </si>
  <si>
    <t>ESE HOSPITAL LOCAL DE SALAMINA</t>
  </si>
  <si>
    <t>Salamina</t>
  </si>
  <si>
    <t>47053</t>
  </si>
  <si>
    <t>ESE HOSPITAL LUISA SANTIAGA MARQUEZ IGUARAN</t>
  </si>
  <si>
    <t>Aracataca</t>
  </si>
  <si>
    <t>47318</t>
  </si>
  <si>
    <t>EMPRESA SOCIAL DEL ESTADO HOSPITAL NUESTRA SEÑORA DEL CARMEN</t>
  </si>
  <si>
    <t>Guamal</t>
  </si>
  <si>
    <t>ID2278822092</t>
  </si>
  <si>
    <t>47205</t>
  </si>
  <si>
    <t>E.S.E HOSPITAL LOCAL DE CONCORDIA</t>
  </si>
  <si>
    <t>Concordia</t>
  </si>
  <si>
    <t>ID2278822091</t>
  </si>
  <si>
    <t>47030</t>
  </si>
  <si>
    <t>EMPRESA SOCIAL DEL ESTADO HOSPITAL LOCAL DE ALGARROBO</t>
  </si>
  <si>
    <t>Algarrobo</t>
  </si>
  <si>
    <t>ID2278822086</t>
  </si>
  <si>
    <t>Santa Marta</t>
  </si>
  <si>
    <t>47001</t>
  </si>
  <si>
    <t>ESE ALEJANDRO PROSPERO REVEREND</t>
  </si>
  <si>
    <t>ID2278822095</t>
  </si>
  <si>
    <t>15224</t>
  </si>
  <si>
    <t>EMPRESA SOCIAL DEL ESTADO CENTRO DE SALUD SANTA LUCIA</t>
  </si>
  <si>
    <t>Cucaita</t>
  </si>
  <si>
    <t>15676</t>
  </si>
  <si>
    <t>EMPRESA SOCIAL DEL ESTADO CENTRO DE SALUD SAN MIGUEL DEL MUNICIPIO DE SAN MIGUEL DE SEMA</t>
  </si>
  <si>
    <t>San Miguel de Sema</t>
  </si>
  <si>
    <t>ID2278822030</t>
  </si>
  <si>
    <t>15511</t>
  </si>
  <si>
    <t>EMPRESA SOCIAL DEL ESTADO CENTRO DE SALUD "NUESTRA SEÑORA DE GUADALUPE"</t>
  </si>
  <si>
    <t>Pachavita</t>
  </si>
  <si>
    <t>15212</t>
  </si>
  <si>
    <t>E.S.E. CENTRO DE SALUD LUIS LANCHEROS</t>
  </si>
  <si>
    <t>Coper</t>
  </si>
  <si>
    <t>Guaviare</t>
  </si>
  <si>
    <t>95015</t>
  </si>
  <si>
    <t>EMPRESA SOCIAL DEL ESTADO RED DE SERVICIOS DE SALUD DE PRIMER NIVEL</t>
  </si>
  <si>
    <t>Calamar-Miraflores-El Retorno-San José del Guaviare</t>
  </si>
  <si>
    <t>ID2278822074</t>
  </si>
  <si>
    <t>Meta</t>
  </si>
  <si>
    <t>50350</t>
  </si>
  <si>
    <t>EMPRESA SOCIAL DEL ESTADO DEL DEPARTAMENTO DEL META ESE "SOLUCION SALUD"</t>
  </si>
  <si>
    <t>La Macarena-Mapiripán-Mesetas-Puerto Concordia-Uribe</t>
  </si>
  <si>
    <t>Sucre</t>
  </si>
  <si>
    <t>70823</t>
  </si>
  <si>
    <t>CENTRO DE SALUD SAN JOSE DE TOLUVIEJO E.S.E</t>
  </si>
  <si>
    <t>Tolú Viejo</t>
  </si>
  <si>
    <t>70215</t>
  </si>
  <si>
    <t>ESE CENTRO DE SALUD CARTAGENA DE INDIAS COROZAL</t>
  </si>
  <si>
    <t>Corozal</t>
  </si>
  <si>
    <t>ID2278822141</t>
  </si>
  <si>
    <t>70235</t>
  </si>
  <si>
    <t>E.S.E CENTRO DE SALUD INMACULADA CONCEPCION DE GALERAS SUCRE</t>
  </si>
  <si>
    <t>Galeras</t>
  </si>
  <si>
    <t>70124</t>
  </si>
  <si>
    <t>EMPRESA SOCIAL DEL ESTADO CENTRO DE SALUD DE CAIMITO</t>
  </si>
  <si>
    <t>Caimito</t>
  </si>
  <si>
    <t>ID2278822139</t>
  </si>
  <si>
    <t>70429</t>
  </si>
  <si>
    <t>EMPRESA SOCIAL DEL ESTADO CENTRO DE SALUD MAJAGUAL</t>
  </si>
  <si>
    <t>Majagual</t>
  </si>
  <si>
    <t>ID2278822144</t>
  </si>
  <si>
    <t>70110</t>
  </si>
  <si>
    <t>CENTRO DE SALUD SANTA LUCIA E.S.E.</t>
  </si>
  <si>
    <t>70418</t>
  </si>
  <si>
    <t>ESE CENTRO DE SALUD DE LOS PALMITOS</t>
  </si>
  <si>
    <t>Los Palmitos</t>
  </si>
  <si>
    <t>20621</t>
  </si>
  <si>
    <t>ESE HOSPITAL MARINO ZULETA RAMIREZ</t>
  </si>
  <si>
    <t>La Paz</t>
  </si>
  <si>
    <t>ID2278822051</t>
  </si>
  <si>
    <t>20032</t>
  </si>
  <si>
    <t>ESE HOSPITAL SAN MARTIN</t>
  </si>
  <si>
    <t>Astrea</t>
  </si>
  <si>
    <t>20060</t>
  </si>
  <si>
    <t>HOSPITAL SAN JUAN BOSCO E.S.E</t>
  </si>
  <si>
    <t>Bosconia</t>
  </si>
  <si>
    <t>20443</t>
  </si>
  <si>
    <t>ESE HOSPITAL JOSE ANTONIO SOCARRAS</t>
  </si>
  <si>
    <t>Manaure</t>
  </si>
  <si>
    <t>ID2278822052</t>
  </si>
  <si>
    <t>20310</t>
  </si>
  <si>
    <t>ESE HOSPITAL SAN JUAN CRISOSTOMO</t>
  </si>
  <si>
    <t>González</t>
  </si>
  <si>
    <t>ID2278822050</t>
  </si>
  <si>
    <t>20570</t>
  </si>
  <si>
    <t>ESE HOSPITAL CAMILO VILLAZON PUMAREJO</t>
  </si>
  <si>
    <t>Pueblo Bello</t>
  </si>
  <si>
    <t>ID2278822054</t>
  </si>
  <si>
    <t>La Guajira</t>
  </si>
  <si>
    <t>44560</t>
  </si>
  <si>
    <t>E.S.E. HOSPITAL ARMANDO PABON LOPEZ</t>
  </si>
  <si>
    <t>ID2278822085</t>
  </si>
  <si>
    <t>44090</t>
  </si>
  <si>
    <t>ESE HOSPITAL SANTA TERESA DE JESUS DE AVILA</t>
  </si>
  <si>
    <t>Dibulla</t>
  </si>
  <si>
    <t>ID2278822084</t>
  </si>
  <si>
    <t>44035</t>
  </si>
  <si>
    <t>ESE HOSPITAL SAN RAFAEL DE ALBANIA</t>
  </si>
  <si>
    <t>ID2278822083</t>
  </si>
  <si>
    <t>15403</t>
  </si>
  <si>
    <t>EMPRESA SOCIAL DEL ESTADO CENTRO DE SALUD DE LA UVITA</t>
  </si>
  <si>
    <t>La Uvita</t>
  </si>
  <si>
    <t>25040</t>
  </si>
  <si>
    <t>E.S.E. HOSPITAL SAN ANTONIO DE ANOLAIMA</t>
  </si>
  <si>
    <t>Anolaima</t>
  </si>
  <si>
    <t>HOSPITAL LUIS ABLANQUE DE LA PLATA EMPRESA SOCIAL DEL ESTADO</t>
  </si>
  <si>
    <t>Vichada</t>
  </si>
  <si>
    <t>99773</t>
  </si>
  <si>
    <t>E.S.E. HOSPITAL DEPARTAMENTAL SAN JUAN DE DIOS</t>
  </si>
  <si>
    <t>Cumaribo-La Primavera-Santa Rosalía</t>
  </si>
  <si>
    <t>ID2278822163</t>
  </si>
  <si>
    <t>23855</t>
  </si>
  <si>
    <t>ESE HOSPITAL SAGRADO CORAZON DE JESUS</t>
  </si>
  <si>
    <t>Valencia</t>
  </si>
  <si>
    <t>ID2278822064</t>
  </si>
  <si>
    <t>Vaupés</t>
  </si>
  <si>
    <t>97161</t>
  </si>
  <si>
    <t>EMPRESA SOCIAL DEL ESTADO HOSPITAL SAN ANTONIO</t>
  </si>
  <si>
    <t>Caruru-Papunaua (ANM)-Taraira-Yavaraté (ANM)-Mitú-Pacoa (ANM)</t>
  </si>
  <si>
    <t>ID2278822162</t>
  </si>
  <si>
    <t>Putumayo</t>
  </si>
  <si>
    <t>86573</t>
  </si>
  <si>
    <t>ESE HOSPITAL MARIA ANGELINES DE II NIVEL DE ATENCION</t>
  </si>
  <si>
    <t>Leguízamo</t>
  </si>
  <si>
    <t>ID2278822111</t>
  </si>
  <si>
    <t>86569</t>
  </si>
  <si>
    <t>E.S.E. HOSPITAL ALCIDES JIMÉNEZ</t>
  </si>
  <si>
    <t>Puerto Caicedo</t>
  </si>
  <si>
    <t>ID2278822109</t>
  </si>
  <si>
    <t>86571</t>
  </si>
  <si>
    <t>EMPRESA SOCIAL DEL ESTADO HOSPITAL JORGE JULIO GUZMAN</t>
  </si>
  <si>
    <t>Puerto Guzmán</t>
  </si>
  <si>
    <t>ID2278822110</t>
  </si>
  <si>
    <t>25320</t>
  </si>
  <si>
    <t>E.S.E. HOSPITAL SAN JOSE DE GUADUAS</t>
  </si>
  <si>
    <t>Guaduas</t>
  </si>
  <si>
    <t>25095</t>
  </si>
  <si>
    <t>E.S.E. HOSPITAL SAN VICENTE DE PAUL</t>
  </si>
  <si>
    <t>Bituima</t>
  </si>
  <si>
    <t>63302</t>
  </si>
  <si>
    <t>Génova</t>
  </si>
  <si>
    <t>63190</t>
  </si>
  <si>
    <t>Circasia</t>
  </si>
  <si>
    <t>ID2278822113</t>
  </si>
  <si>
    <t>63401</t>
  </si>
  <si>
    <t>ESE HOSPITAL PIO X</t>
  </si>
  <si>
    <t>La Tebaida</t>
  </si>
  <si>
    <t>ID2278822117</t>
  </si>
  <si>
    <t>63594</t>
  </si>
  <si>
    <t>ESE HOSPITAL SAGRADO CORAZON DE JESUS DE QUIMBAYA</t>
  </si>
  <si>
    <t>Quimbaya</t>
  </si>
  <si>
    <t>ID2278822118</t>
  </si>
  <si>
    <t>63272</t>
  </si>
  <si>
    <t>Filandia</t>
  </si>
  <si>
    <t>ID2278822115</t>
  </si>
  <si>
    <t>63212</t>
  </si>
  <si>
    <t>Hospital San Roque de Cordoba Quindio Empresa Social del Estado</t>
  </si>
  <si>
    <t>Córdoba</t>
  </si>
  <si>
    <t>08421</t>
  </si>
  <si>
    <t>ESE HOSPITAL LOCAL DE LURUACO</t>
  </si>
  <si>
    <t>Luruaco</t>
  </si>
  <si>
    <t>Insumo para cobro (cierre incompleto)</t>
  </si>
  <si>
    <t>68207</t>
  </si>
  <si>
    <t>EMPRESA SOCIAL DEL ESTADO HOSPITAL SAN RAFAEL</t>
  </si>
  <si>
    <t>Concepción</t>
  </si>
  <si>
    <t>ID2278822131</t>
  </si>
  <si>
    <t>68682</t>
  </si>
  <si>
    <t>EMPRESA SOCIAL DEL ESTADO HOSPITAL INTEGRADO SAN JOAQUIN</t>
  </si>
  <si>
    <t>San Joaquín</t>
  </si>
  <si>
    <t>ID2278822135</t>
  </si>
  <si>
    <t>68318</t>
  </si>
  <si>
    <t>EMPRESA SOCIAL DEL ESTADO HOSPITAL SANTA ANA</t>
  </si>
  <si>
    <t>Guaca</t>
  </si>
  <si>
    <t>Valle del Cauca</t>
  </si>
  <si>
    <t>76126</t>
  </si>
  <si>
    <t>ESE HOSPITAL SAN JORGE</t>
  </si>
  <si>
    <t>Calima</t>
  </si>
  <si>
    <t>ID2278822156</t>
  </si>
  <si>
    <t>54174</t>
  </si>
  <si>
    <t>ESE HOSPITAL SAN JUAN DE DIOS DE PAMPLONA</t>
  </si>
  <si>
    <t>Chitagá</t>
  </si>
  <si>
    <t>ID2278822107</t>
  </si>
  <si>
    <t>54344</t>
  </si>
  <si>
    <t>ESE HOSPITAL EMIRO QUINTERO CAÑIZAREZ</t>
  </si>
  <si>
    <t>Hacarí</t>
  </si>
  <si>
    <t>25120</t>
  </si>
  <si>
    <t>E.S.E. HOSPITAL SAN ANTONIO DE ARBELAEZ</t>
  </si>
  <si>
    <t>Cabrera</t>
  </si>
  <si>
    <t>25599</t>
  </si>
  <si>
    <t>E.S.E. HOSPITAL MARCO FELIPE AFANADOR DE TOCAIMA</t>
  </si>
  <si>
    <t>Apulo</t>
  </si>
  <si>
    <t>73616</t>
  </si>
  <si>
    <t>HOSPITAL MARIA INMACULADA E.S.E</t>
  </si>
  <si>
    <t>Rioblanco</t>
  </si>
  <si>
    <t>ID2278822151</t>
  </si>
  <si>
    <t>73030</t>
  </si>
  <si>
    <t>HOSPITAL SAN ANTONIO E.S.E DE AMBALEMA</t>
  </si>
  <si>
    <t>Ambalema</t>
  </si>
  <si>
    <t>ID2278822146</t>
  </si>
  <si>
    <t>73217</t>
  </si>
  <si>
    <t>HOSPITAL SAN ROQUE EMPRESA SOCIAL DEL ESTADO NIVEL I</t>
  </si>
  <si>
    <t>Coyaima</t>
  </si>
  <si>
    <t>ID2278822150</t>
  </si>
  <si>
    <t>17524</t>
  </si>
  <si>
    <t>ESE HOSPITAL DEPARTAMENTAL UNIVERSITARIO SANTA SOFIA DE CALDAS</t>
  </si>
  <si>
    <t>Palestina</t>
  </si>
  <si>
    <t>17616</t>
  </si>
  <si>
    <t>HOSPITAL DEPARTAMENTAL SAN RAFAEL DE RISARALDA EMPRESA SOCIAL DEL ESTADO</t>
  </si>
  <si>
    <t>ID2278822038</t>
  </si>
  <si>
    <t>17050</t>
  </si>
  <si>
    <t>ESE HOSPITAL DEPARTAMENTAL SAN VICENTE DE PAUL</t>
  </si>
  <si>
    <t>Aranzazu</t>
  </si>
  <si>
    <t>17272</t>
  </si>
  <si>
    <t>ESE HOSPITAL SAN BERNARDO</t>
  </si>
  <si>
    <t>Filadelfia</t>
  </si>
  <si>
    <t>ID2278822034</t>
  </si>
  <si>
    <t>17867</t>
  </si>
  <si>
    <t>EMPRESA SOCIAL DEL ESTADO HOSPITAL DEPARTAMENTAL SAN SIMON DE VICTORIA</t>
  </si>
  <si>
    <t>Victoria</t>
  </si>
  <si>
    <t>05321</t>
  </si>
  <si>
    <t>ESE HOSPITAL LA INMACULADA</t>
  </si>
  <si>
    <t>Guatapé</t>
  </si>
  <si>
    <t>ID2278822004</t>
  </si>
  <si>
    <t>05038</t>
  </si>
  <si>
    <t>ESE HOSPITAL SAN RAFAEL</t>
  </si>
  <si>
    <t>Angostura</t>
  </si>
  <si>
    <t>ID2278822002</t>
  </si>
  <si>
    <t>05604</t>
  </si>
  <si>
    <t>EMPRESA SOCIAL DEL ESTADO HOSPITAL SAN VICENTE DE PAUL</t>
  </si>
  <si>
    <t>Remedios</t>
  </si>
  <si>
    <t>ID2278822006</t>
  </si>
  <si>
    <t>41306</t>
  </si>
  <si>
    <t>ESE HOSPITAL SAN ANTONIO</t>
  </si>
  <si>
    <t>Gigante</t>
  </si>
  <si>
    <t>ID2278822078</t>
  </si>
  <si>
    <t>Caquetá</t>
  </si>
  <si>
    <t>18479</t>
  </si>
  <si>
    <t>HOSPITAL DEPARTAMENTAL MARIA INMACULADA ESE</t>
  </si>
  <si>
    <t>Morelia</t>
  </si>
  <si>
    <t>41013</t>
  </si>
  <si>
    <t>ESE HOSPITAL MUNICIPAL SAN ANTONIO DE EL AGRADO</t>
  </si>
  <si>
    <t>Agrado</t>
  </si>
  <si>
    <t>ID2278822075</t>
  </si>
  <si>
    <t>41078</t>
  </si>
  <si>
    <t>ESE HOSPITAL TULIA DURAN DE BORRERO</t>
  </si>
  <si>
    <t>Baraya</t>
  </si>
  <si>
    <t>ID2278822076</t>
  </si>
  <si>
    <t>18753</t>
  </si>
  <si>
    <t>E.S.E. HOSPITAL SAN RAFAEL</t>
  </si>
  <si>
    <t>San Vicente del Caguán</t>
  </si>
  <si>
    <t>ID2278822042</t>
  </si>
  <si>
    <t>52079</t>
  </si>
  <si>
    <t>E.S.E. HOSPITAL SAN ANTONIO DE BARBACOAS</t>
  </si>
  <si>
    <t>Barbacoas</t>
  </si>
  <si>
    <t>76563</t>
  </si>
  <si>
    <t>ESE HOSPITAL SAN ROQUE</t>
  </si>
  <si>
    <t>Pradera</t>
  </si>
  <si>
    <t>ID2278822160</t>
  </si>
  <si>
    <t>66088</t>
  </si>
  <si>
    <t>EMPRESA SOCIAL DEL ESTADO HOSPITAL SAN JOSE</t>
  </si>
  <si>
    <t>Belén de Umbría</t>
  </si>
  <si>
    <t>ID2278822121</t>
  </si>
  <si>
    <t>66045</t>
  </si>
  <si>
    <t>E.S.E HOSPITAL SAN VICENTE DE PAUL APIA</t>
  </si>
  <si>
    <t>Apía</t>
  </si>
  <si>
    <t>ID2278822119</t>
  </si>
  <si>
    <t>66572</t>
  </si>
  <si>
    <t>Pueblo Rico</t>
  </si>
  <si>
    <t>ID2278822125</t>
  </si>
  <si>
    <t>66318</t>
  </si>
  <si>
    <t>ESE HOSPITAL SANTA ANA</t>
  </si>
  <si>
    <t>Guática</t>
  </si>
  <si>
    <t>ID2278822122</t>
  </si>
  <si>
    <t>66075</t>
  </si>
  <si>
    <t>ESE HOSPITAL CRISTO REY</t>
  </si>
  <si>
    <t>Balboa</t>
  </si>
  <si>
    <t>ID2278822120</t>
  </si>
  <si>
    <t>66456</t>
  </si>
  <si>
    <t>ESE Hospital San Vicente de Paul.</t>
  </si>
  <si>
    <t>Mistrató</t>
  </si>
  <si>
    <t>ID2278822124</t>
  </si>
  <si>
    <t>27205</t>
  </si>
  <si>
    <t>ESE HOSPITAL SAN JOSE DE CONDOTO</t>
  </si>
  <si>
    <t>Condoto</t>
  </si>
  <si>
    <t>ID2278822055</t>
  </si>
  <si>
    <t>27361</t>
  </si>
  <si>
    <t>ESE HOSPITAL EDUARDO SANTOS DE ISTMINA</t>
  </si>
  <si>
    <t>Istmina</t>
  </si>
  <si>
    <t>ID2278822057</t>
  </si>
  <si>
    <t>27245</t>
  </si>
  <si>
    <t>EMPRESA SOCIAL DEL ESTADO HOSPITAL SAN ROQUE</t>
  </si>
  <si>
    <t>El Carmen de Atrato</t>
  </si>
  <si>
    <t>ID2278822056</t>
  </si>
  <si>
    <t>15097</t>
  </si>
  <si>
    <t>EMPRESA SOCIAL DEL ESTADO HOSPITAL SAN ANTONIO DE SOATA</t>
  </si>
  <si>
    <t>Boavita-Chita-San Mateo-Sativanorte</t>
  </si>
  <si>
    <t>15180</t>
  </si>
  <si>
    <t>ESE HOSPITAL SAN JOSE DEL COCUY</t>
  </si>
  <si>
    <t>Chiscas-El Cocuy-El Espino</t>
  </si>
  <si>
    <t>ID2278822025</t>
  </si>
  <si>
    <t>76100</t>
  </si>
  <si>
    <t>HOSPITAL SANTA ANA ESE</t>
  </si>
  <si>
    <t>76497</t>
  </si>
  <si>
    <t>ESE HOSPITAL LOCAL DE OBANDO</t>
  </si>
  <si>
    <t>Obando</t>
  </si>
  <si>
    <t>ID2278822159</t>
  </si>
  <si>
    <t>76243</t>
  </si>
  <si>
    <t>HOSPITAL SAN RAFAEL EMPRESA SOCIAL DEL ESTADO</t>
  </si>
  <si>
    <t>El Águila</t>
  </si>
  <si>
    <t>ID2278822157</t>
  </si>
  <si>
    <t>76054</t>
  </si>
  <si>
    <t>HOSPITAL PIO XII ESE</t>
  </si>
  <si>
    <t>Argelia</t>
  </si>
  <si>
    <t>ID2278822152</t>
  </si>
  <si>
    <t>76250</t>
  </si>
  <si>
    <t>HOSPITAL SANTA LUCIA ESE DE EL DOVIO VALLE</t>
  </si>
  <si>
    <t>El Dovio</t>
  </si>
  <si>
    <t>ID2278822158</t>
  </si>
  <si>
    <t>76845</t>
  </si>
  <si>
    <t>HOSPITAL LOCAL PEDRO SAENZ DIAZ EMPRESA SOCIAL DEL ESTADO</t>
  </si>
  <si>
    <t>Ulloa</t>
  </si>
  <si>
    <t>20175</t>
  </si>
  <si>
    <t>ESE HOSPITAL INMACULADA CONCEPCION DE CHIMIHCAGUA</t>
  </si>
  <si>
    <t>Chimichagua</t>
  </si>
  <si>
    <t>25154</t>
  </si>
  <si>
    <t>ESE HOSPITAL HABACUC CALDERON DE CARMEN DE CARUPA</t>
  </si>
  <si>
    <t>Carmen de Carupa</t>
  </si>
  <si>
    <t>ID2278822067</t>
  </si>
  <si>
    <t>25293</t>
  </si>
  <si>
    <t>E.S.E. HOSPITAL SAN FRANCISCO DE GACHETA</t>
  </si>
  <si>
    <t>Gachala-Gachetá-Gama</t>
  </si>
  <si>
    <t>ID2278822069</t>
  </si>
  <si>
    <t>15172</t>
  </si>
  <si>
    <t>HOSPITAL REGIONAL SEGUNDO NIVEL DE ATENCIÓN VALLE DE TENZA E.S.E.</t>
  </si>
  <si>
    <t>Chinavita-Guayatá</t>
  </si>
  <si>
    <t>ID2278822026</t>
  </si>
  <si>
    <t>54347</t>
  </si>
  <si>
    <t>E.S.E JOAQUIN EMIRO ESCOBAR</t>
  </si>
  <si>
    <t>Herrán</t>
  </si>
  <si>
    <t>ID2278822105</t>
  </si>
  <si>
    <t>08137</t>
  </si>
  <si>
    <t>EMPRESA SOCIAL DEL ESTADO HOSPITAL DE CAMPO DE LA CRUZ</t>
  </si>
  <si>
    <t>Campo de La Cruz</t>
  </si>
  <si>
    <t>ID2278822008</t>
  </si>
  <si>
    <t>Arauca</t>
  </si>
  <si>
    <t>81220</t>
  </si>
  <si>
    <t>ESE MORENO Y CLAVIJO</t>
  </si>
  <si>
    <t>Cravo Norte-Arauquita-Puerto Rondón-Fortul</t>
  </si>
  <si>
    <t>ID2278822007</t>
  </si>
  <si>
    <t>50590</t>
  </si>
  <si>
    <t>ESE HSOPITAL NIVEL I PUERTO RICO</t>
  </si>
  <si>
    <t>Puerto Rico</t>
  </si>
  <si>
    <t>ID2278822096</t>
  </si>
  <si>
    <t>52490</t>
  </si>
  <si>
    <t>CENTRO DE SALUD CAMILO HURTADO CIFUENTES ESE.</t>
  </si>
  <si>
    <t>Olaya Herrera</t>
  </si>
  <si>
    <t>ID2278822102</t>
  </si>
  <si>
    <t>viviana</t>
  </si>
  <si>
    <t>25258</t>
  </si>
  <si>
    <t>EMPRESA SOCIAL DEL ESTADO CAYETANO MARIA DE ROJAS</t>
  </si>
  <si>
    <t>El Peñón</t>
  </si>
  <si>
    <t>Cauca</t>
  </si>
  <si>
    <t>19137</t>
  </si>
  <si>
    <t>EMPRESA SOCIAL DEL ESTADO POPAYAN E.S.E.</t>
  </si>
  <si>
    <t>Caldono</t>
  </si>
  <si>
    <t>ID2278822046</t>
  </si>
  <si>
    <t>19050</t>
  </si>
  <si>
    <t>ESE SUR OCCIDENTE</t>
  </si>
  <si>
    <t>ID2278822045</t>
  </si>
  <si>
    <t>52390</t>
  </si>
  <si>
    <t>EMPRESA SOCIAL DEL ESTADO CENTRO DE SALUD NUESTRA SEÑORA DEL CARMEN</t>
  </si>
  <si>
    <t>La Tola</t>
  </si>
  <si>
    <t>ID2278822100</t>
  </si>
  <si>
    <t>52473</t>
  </si>
  <si>
    <t>E.S.E. CENTRO DE SALUD SAN FRANCISCO</t>
  </si>
  <si>
    <t>Mosquera</t>
  </si>
  <si>
    <t>13744</t>
  </si>
  <si>
    <t>E.S.E HOSPITAL SAN ANTONIO DE PADUA</t>
  </si>
  <si>
    <t>Simití</t>
  </si>
  <si>
    <t>ID2278822020</t>
  </si>
  <si>
    <t>70204</t>
  </si>
  <si>
    <t>E.S.E CENTRO DE SALUD COLOSO</t>
  </si>
  <si>
    <t>Coloso</t>
  </si>
  <si>
    <t>18756</t>
  </si>
  <si>
    <t>E.S.E. FABIO JARAMILLO LONDOÑO</t>
  </si>
  <si>
    <t>Solano-Valparaíso</t>
  </si>
  <si>
    <t>ID2278822043</t>
  </si>
  <si>
    <t>18029</t>
  </si>
  <si>
    <t>E.S.E. RAFAEL TOVAR POVEDA</t>
  </si>
  <si>
    <t>Albania-Belén de Los Andaquies-Curillo</t>
  </si>
  <si>
    <t>ID2278822040</t>
  </si>
  <si>
    <t>Archipiélago de San Andrés</t>
  </si>
  <si>
    <t>88564</t>
  </si>
  <si>
    <t>EMPRESA SOCIAL DEL ESTADO HOSPITAL DEPARTAMENTAL DE SAN ANDRÉS PROVIDENCIA Y SANTA CATALINA</t>
  </si>
  <si>
    <t>Providencia-San Andrés</t>
  </si>
  <si>
    <t>ID2278822126</t>
  </si>
  <si>
    <t>Total general</t>
  </si>
  <si>
    <t>Entidad territorial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</si>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</sst>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XDR&quot;* #,##0.00_-;\-&quot;XDR&quot;* #,##0.00_-;_-&quot;XDR&quot;* &quot;-&quot;??_-;_-@_-"/>
    <numFmt numFmtId="165" formatCode="[$$-240A]\ #,##0;\-[$$-240A]\ #,##0"/>
    <numFmt numFmtId="166" formatCode="_-[$$-240A]\ * #,##0_-;\-[$$-240A]\ * #,##0_-;_-[$$-240A]\ 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top"/>
    </xf>
    <xf numFmtId="0" fontId="0" fillId="0" borderId="2" xfId="0" applyBorder="1"/>
    <xf numFmtId="0" fontId="0" fillId="0" borderId="3" xfId="0" applyBorder="1"/>
    <xf numFmtId="165" fontId="0" fillId="0" borderId="3" xfId="1" applyNumberFormat="1" applyFont="1" applyBorder="1"/>
    <xf numFmtId="166" fontId="0" fillId="0" borderId="0" xfId="1" applyNumberFormat="1" applyFont="1"/>
    <xf numFmtId="0" fontId="1" fillId="3" borderId="1" xfId="0" applyFont="1" applyFill="1" applyBorder="1" applyAlignment="1">
      <alignment horizontal="center" vertical="top" wrapText="1"/>
    </xf>
    <xf numFmtId="0" fontId="3" fillId="0" borderId="3" xfId="0" applyFont="1" applyBorder="1"/>
    <xf numFmtId="0" fontId="4" fillId="0" borderId="2" xfId="0" applyFont="1" applyBorder="1"/>
    <xf numFmtId="0" fontId="4" fillId="0" borderId="0" xfId="0" applyFont="1"/>
    <xf numFmtId="0" fontId="0" fillId="0" borderId="4" xfId="0" applyBorder="1" applyAlignment="1">
      <alignment wrapText="1"/>
    </xf>
    <xf numFmtId="0" fontId="0" fillId="0" borderId="4" xfId="0" applyBorder="1"/>
    <xf numFmtId="9" fontId="0" fillId="0" borderId="4" xfId="0" applyNumberFormat="1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wrapText="1"/>
    </xf>
    <xf numFmtId="0" fontId="0" fillId="0" borderId="5" xfId="0" applyBorder="1"/>
    <xf numFmtId="9" fontId="0" fillId="0" borderId="5" xfId="0" applyNumberFormat="1" applyBorder="1"/>
    <xf numFmtId="0" fontId="5" fillId="0" borderId="4" xfId="0" applyFont="1" applyBorder="1" applyAlignment="1">
      <alignment horizontal="center"/>
    </xf>
    <xf numFmtId="0" fontId="0" fillId="0" borderId="6" xfId="0" applyBorder="1"/>
    <xf numFmtId="0" fontId="6" fillId="0" borderId="0" xfId="0" applyFont="1"/>
    <xf numFmtId="0" fontId="6" fillId="0" borderId="3" xfId="0" applyFont="1" applyBorder="1"/>
    <xf numFmtId="0" fontId="1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2">
    <cellStyle name="Moneda 2" xfId="1" xr:uid="{2F9C61D2-FE87-4CCA-8BAE-27E53BD1F498}"/>
    <cellStyle name="Normal" xfId="0" builtinId="0"/>
  </cellStyles>
  <dxfs count="20">
    <dxf>
      <border diagonalUp="0" diagonalDown="0">
        <left/>
        <right/>
        <top style="thin">
          <color theme="1"/>
        </top>
        <bottom/>
        <vertical/>
        <horizontal/>
      </border>
    </dxf>
    <dxf>
      <border diagonalUp="0" diagonalDown="0">
        <left/>
        <right/>
        <top style="thin">
          <color theme="1"/>
        </top>
        <bottom/>
        <vertical/>
        <horizontal/>
      </border>
    </dxf>
    <dxf>
      <border diagonalUp="0" diagonalDown="0">
        <left/>
        <right/>
        <top style="thin">
          <color theme="1"/>
        </top>
        <bottom/>
        <vertical/>
        <horizontal/>
      </border>
    </dxf>
    <dxf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[$$-240A]\ #,##0;\-[$$-240A]\ #,##0"/>
      <border diagonalUp="0" diagonalDown="0">
        <left/>
        <right/>
        <top style="thin">
          <color theme="1"/>
        </top>
        <bottom/>
        <vertical/>
        <horizontal/>
      </border>
    </dxf>
    <dxf>
      <border diagonalUp="0" diagonalDown="0">
        <left/>
        <right/>
        <top style="thin">
          <color theme="1"/>
        </top>
        <bottom/>
        <vertical/>
        <horizontal/>
      </border>
    </dxf>
    <dxf>
      <border diagonalUp="0" diagonalDown="0">
        <left/>
        <right/>
        <top style="thin">
          <color theme="1"/>
        </top>
        <bottom/>
        <vertical/>
        <horizontal/>
      </border>
    </dxf>
    <dxf>
      <border diagonalUp="0" diagonalDown="0">
        <left/>
        <right/>
        <top style="thin">
          <color theme="1"/>
        </top>
        <bottom/>
        <vertical/>
        <horizontal/>
      </border>
    </dxf>
    <dxf>
      <border diagonalUp="0" diagonalDown="0">
        <left/>
        <right/>
        <top style="thin">
          <color theme="1"/>
        </top>
        <bottom/>
        <vertical/>
        <horizontal/>
      </border>
    </dxf>
    <dxf>
      <border diagonalUp="0" diagonalDown="0">
        <left/>
        <right/>
        <top style="thin">
          <color theme="1"/>
        </top>
        <bottom/>
        <vertical/>
        <horizontal/>
      </border>
    </dxf>
    <dxf>
      <border diagonalUp="0" diagonalDown="0">
        <left/>
        <right/>
        <top style="thin">
          <color theme="1"/>
        </top>
        <bottom/>
        <vertical/>
        <horizontal/>
      </border>
    </dxf>
    <dxf>
      <border diagonalUp="0" diagonalDown="0">
        <left/>
        <right/>
        <top style="thin">
          <color theme="1"/>
        </top>
        <bottom/>
        <vertical/>
        <horizontal/>
      </border>
    </dxf>
    <dxf>
      <border diagonalUp="0" diagonalDown="0">
        <left style="thin">
          <color theme="1"/>
        </left>
        <right/>
        <top style="thin">
          <color theme="1"/>
        </top>
        <bottom/>
        <vertical/>
        <horizontal/>
      </border>
    </dxf>
    <dxf>
      <border outline="0">
        <top style="thin">
          <color theme="1"/>
        </top>
      </border>
    </dxf>
    <dxf>
      <border outline="0">
        <top style="thin">
          <color auto="1"/>
        </top>
        <bottom style="thin">
          <color theme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gelica Mateus Ramirez" refreshedDate="45635.372350925929" createdVersion="8" refreshedVersion="8" minRefreshableVersion="3" recordCount="163" xr:uid="{20DD69E1-F32F-4516-8A87-7819615C529F}">
  <cacheSource type="worksheet">
    <worksheetSource name="Tabla1"/>
  </cacheSource>
  <cacheFields count="13">
    <cacheField name="NIT" numFmtId="0">
      <sharedItems containsSemiMixedTypes="0" containsString="0" containsNumber="1" containsInteger="1" minValue="800099124" maxValue="901440000"/>
    </cacheField>
    <cacheField name="Entidad Territorial " numFmtId="0">
      <sharedItems count="33">
        <s v="Amazonas"/>
        <s v="Antioquia"/>
        <s v="Risaralda"/>
        <s v="Santander"/>
        <s v="Tolima"/>
        <s v="Magdalena"/>
        <s v="Cesar"/>
        <s v="Boyacá"/>
        <s v="Buenaventura"/>
        <s v="Caldas"/>
        <s v="Cundinamarca"/>
        <s v="Quindio"/>
        <s v="Atlántico"/>
        <s v="Bolívar"/>
        <s v="Norte de Santander"/>
        <s v="Casanare"/>
        <s v="Córdoba "/>
        <s v="Huila"/>
        <s v="Nariño"/>
        <s v="Chocó"/>
        <s v="Santa Marta"/>
        <s v="Guaviare"/>
        <s v="Meta"/>
        <s v="Sucre"/>
        <s v="La Guajira"/>
        <s v="Vichada"/>
        <s v="Vaupés"/>
        <s v="Putumayo"/>
        <s v="Valle del Cauca"/>
        <s v="Caquetá"/>
        <s v="Arauca"/>
        <s v="Cauca"/>
        <s v="Archipiélago de San Andrés"/>
      </sharedItems>
    </cacheField>
    <cacheField name="DIVIPOLA" numFmtId="0">
      <sharedItems containsMixedTypes="1" containsNumber="1" containsInteger="1" minValue="13300" maxValue="13300"/>
    </cacheField>
    <cacheField name="Nombre de la ESE" numFmtId="0">
      <sharedItems/>
    </cacheField>
    <cacheField name="EBS_asignados" numFmtId="0">
      <sharedItems containsSemiMixedTypes="0" containsString="0" containsNumber="1" containsInteger="1" minValue="1" maxValue="16"/>
    </cacheField>
    <cacheField name="EBS_reportados" numFmtId="0">
      <sharedItems containsSemiMixedTypes="0" containsString="0" containsNumber="1" containsInteger="1" minValue="0" maxValue="16"/>
    </cacheField>
    <cacheField name="Municipio donde operaran los equipos" numFmtId="0">
      <sharedItems count="157">
        <s v="La Chorrera (ANM)-Miriti - Paraná (ANM)-Puerto Alegría (ANM)-Puerto Arica (ANM)-Puerto Nariño-Puerto Santander (ANM)-Tarapacá (ANM)-El Encanto (ANM)-La Pedrera (ANM)-La Victoria (ANM)-Leticia"/>
        <s v="Barbosa"/>
        <s v="La Celia"/>
        <s v="Carcasí-San José de Miranda"/>
        <s v="Armero"/>
        <s v="Ciénaga"/>
        <s v="Pelaya"/>
        <s v="Miraflores"/>
        <s v="Buenaventura"/>
        <s v="Anzoátegui"/>
        <s v="Murindó"/>
        <s v="Aratoca"/>
        <s v="Belalcázar"/>
        <s v="Guachetá"/>
        <s v="Buenavista"/>
        <s v="Palmar de Varela"/>
        <s v="Piojó"/>
        <s v="Ponedera"/>
        <s v="Sabanalarga"/>
        <s v="Manatí"/>
        <s v="Bolívar"/>
        <s v="Macaravita"/>
        <s v="Albania"/>
        <s v="Cerrito"/>
        <s v="San Miguel"/>
        <s v="Enciso"/>
        <s v="Soplaviento"/>
        <s v="Arenal"/>
        <s v="Turbaná"/>
        <s v="Clemencia"/>
        <s v="Arroyohondo"/>
        <s v="María La Baja"/>
        <s v="Hatillo de Loba"/>
        <s v="Convención"/>
        <s v="Cachirá-La Esperanza"/>
        <s v="El Tarra"/>
        <s v="Coello"/>
        <s v="Norcasia"/>
        <s v="Marmato"/>
        <s v="Monterrey-Maní-Orocué-Paz de Ariporo"/>
        <s v="Ayapel"/>
        <s v="La Apartada"/>
        <s v="Puerto Libertador"/>
        <s v="Los Córdobas"/>
        <s v="Pital"/>
        <s v="Altamira"/>
        <s v="Paicol"/>
        <s v="Hobo"/>
        <s v="Colombia"/>
        <s v="Belén"/>
        <s v="Tadó"/>
        <s v="Quibdó"/>
        <s v="Ariguaní"/>
        <s v="Pijiño del Carmen"/>
        <s v="Cerro San Antonio"/>
        <s v="Salamina"/>
        <s v="Aracataca"/>
        <s v="Guamal"/>
        <s v="Concordia"/>
        <s v="Algarrobo"/>
        <s v="Santa Marta"/>
        <s v="Cucaita"/>
        <s v="San Miguel de Sema"/>
        <s v="Pachavita"/>
        <s v="Coper"/>
        <s v="Calamar-Miraflores-El Retorno-San José del Guaviare"/>
        <s v="La Macarena-Mapiripán-Mesetas-Puerto Concordia-Uribe"/>
        <s v="Tolú Viejo"/>
        <s v="Corozal"/>
        <s v="Galeras"/>
        <s v="Caimito"/>
        <s v="Majagual"/>
        <s v="Los Palmitos"/>
        <s v="La Paz"/>
        <s v="Astrea"/>
        <s v="Bosconia"/>
        <s v="Manaure"/>
        <s v="González"/>
        <s v="Pueblo Bello"/>
        <s v="Dibulla"/>
        <s v="La Uvita"/>
        <s v="Anolaima"/>
        <s v="Cumaribo-La Primavera-Santa Rosalía"/>
        <s v="Valencia"/>
        <s v="Caruru-Papunaua (ANM)-Taraira-Yavaraté (ANM)-Mitú-Pacoa (ANM)"/>
        <s v="Leguízamo"/>
        <s v="Puerto Caicedo"/>
        <s v="Puerto Guzmán"/>
        <s v="Guaduas"/>
        <s v="Bituima"/>
        <s v="Génova"/>
        <s v="Circasia"/>
        <s v="La Tebaida"/>
        <s v="Quimbaya"/>
        <s v="Filandia"/>
        <s v="Córdoba"/>
        <s v="Luruaco"/>
        <s v="Concepción"/>
        <s v="San Joaquín"/>
        <s v="Guaca"/>
        <s v="Calima"/>
        <s v="Chitagá"/>
        <s v="Hacarí"/>
        <s v="Cabrera"/>
        <s v="Apulo"/>
        <s v="Rioblanco"/>
        <s v="Ambalema"/>
        <s v="Coyaima"/>
        <s v="Palestina"/>
        <s v="Risaralda"/>
        <s v="Aranzazu"/>
        <s v="Filadelfia"/>
        <s v="Victoria"/>
        <s v="Guatapé"/>
        <s v="Angostura"/>
        <s v="Remedios"/>
        <s v="Gigante"/>
        <s v="Morelia"/>
        <s v="Agrado"/>
        <s v="Baraya"/>
        <s v="San Vicente del Caguán"/>
        <s v="Barbacoas"/>
        <s v="Pradera"/>
        <s v="Belén de Umbría"/>
        <s v="Apía"/>
        <s v="Pueblo Rico"/>
        <s v="Guática"/>
        <s v="Balboa"/>
        <s v="Mistrató"/>
        <s v="Condoto"/>
        <s v="Istmina"/>
        <s v="El Carmen de Atrato"/>
        <s v="Boavita-Chita-San Mateo-Sativanorte"/>
        <s v="Chiscas-El Cocuy-El Espino"/>
        <s v="Obando"/>
        <s v="El Águila"/>
        <s v="Argelia"/>
        <s v="El Dovio"/>
        <s v="Ulloa"/>
        <s v="Chimichagua"/>
        <s v="Carmen de Carupa"/>
        <s v="Gachala-Gachetá-Gama"/>
        <s v="Chinavita-Guayatá"/>
        <s v="Herrán"/>
        <s v="Campo de La Cruz"/>
        <s v="Cravo Norte-Arauquita-Puerto Rondón-Fortul"/>
        <s v="Puerto Rico"/>
        <s v="Olaya Herrera"/>
        <s v="El Peñón"/>
        <s v="Caldono"/>
        <s v="La Tola"/>
        <s v="Mosquera"/>
        <s v="Simití"/>
        <s v="Coloso"/>
        <s v="Solano-Valparaíso"/>
        <s v="Albania-Belén de Los Andaquies-Curillo"/>
        <s v="Providencia-San Andrés"/>
      </sharedItems>
    </cacheField>
    <cacheField name="Num_Municipios" numFmtId="0">
      <sharedItems containsSemiMixedTypes="0" containsString="0" containsNumber="1" containsInteger="1" minValue="1" maxValue="5"/>
    </cacheField>
    <cacheField name="Valor Asignado" numFmtId="165">
      <sharedItems containsSemiMixedTypes="0" containsString="0" containsNumber="1" containsInteger="1" minValue="103478000" maxValue="1655648000"/>
    </cacheField>
    <cacheField name="IDRecurso" numFmtId="0">
      <sharedItems containsBlank="1"/>
    </cacheField>
    <cacheField name="Analisis tecnico" numFmtId="0">
      <sharedItems/>
    </cacheField>
    <cacheField name="Asignado" numFmtId="0">
      <sharedItems/>
    </cacheField>
    <cacheField name="Analisis financiero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3">
  <r>
    <n v="838000096"/>
    <x v="0"/>
    <s v="91405"/>
    <s v="E.S.E. HOSPITAL SAN RAFAEL DE LETICIA"/>
    <n v="15"/>
    <n v="4"/>
    <x v="0"/>
    <n v="2"/>
    <n v="1552170000"/>
    <s v="ID2278822001"/>
    <s v="Cierre Satisfactorio"/>
    <s v="Oscar"/>
    <m/>
  </r>
  <r>
    <n v="890905193"/>
    <x v="1"/>
    <s v="05079"/>
    <s v="ESE HOSPITAL SAN VICENTE DE PAUL"/>
    <n v="9"/>
    <n v="9"/>
    <x v="1"/>
    <n v="1"/>
    <n v="931302000"/>
    <s v="ID2278822003"/>
    <s v="Incompleto 1era revision"/>
    <s v="Oscar"/>
    <m/>
  </r>
  <r>
    <n v="800099124"/>
    <x v="2"/>
    <s v="66383"/>
    <s v="EMPRESA SOCIAL DEL ESTADO HOSPITAL SAN JOSE LA CEILA"/>
    <n v="2"/>
    <n v="1"/>
    <x v="2"/>
    <n v="1"/>
    <n v="206956000"/>
    <s v="ID2278822123"/>
    <s v="Incompleto 1era revision"/>
    <s v="Viviana"/>
    <s v="Incompleto 2da revision"/>
  </r>
  <r>
    <n v="800125276"/>
    <x v="3"/>
    <s v="68152"/>
    <s v="ESE HOSPITAL NUESTRA SEÑORA DE LOS REMEDIOS"/>
    <n v="2"/>
    <n v="2"/>
    <x v="3"/>
    <n v="2"/>
    <n v="206956000"/>
    <s v="ID2278822136"/>
    <s v="Incompleto 1era revision"/>
    <s v="Jennifer"/>
    <m/>
  </r>
  <r>
    <n v="800125697"/>
    <x v="4"/>
    <s v="73055"/>
    <s v="E.S.E. HOSPITAL NELSON RESTREPO MARTINEZ"/>
    <n v="2"/>
    <n v="2"/>
    <x v="4"/>
    <n v="1"/>
    <n v="206956000"/>
    <s v="ID2278822148"/>
    <s v="Incompleto 1era revision"/>
    <s v="Oscar"/>
    <m/>
  </r>
  <r>
    <n v="800130625"/>
    <x v="5"/>
    <s v="47189"/>
    <s v="ESE HOSPITAL SAN CRISTOBAL DE CIENAGA"/>
    <n v="5"/>
    <n v="5"/>
    <x v="5"/>
    <n v="1"/>
    <n v="517390000"/>
    <s v="ID2278822090"/>
    <s v="Sin informacion"/>
    <s v="Oscar"/>
    <m/>
  </r>
  <r>
    <n v="800150497"/>
    <x v="6"/>
    <s v="20550"/>
    <s v="ESE HOSPITAL FRANCISCO CANOSSA"/>
    <n v="1"/>
    <n v="1"/>
    <x v="6"/>
    <n v="1"/>
    <n v="103478000"/>
    <s v="ID2278822053"/>
    <s v="Incompleto 1era revision"/>
    <s v="Martha"/>
    <s v="Incompleto 2da revision"/>
  </r>
  <r>
    <n v="800152970"/>
    <x v="7"/>
    <s v="15455"/>
    <s v="HOSPITAL REGIONAL DE MIRAFLORES EMPRESA SOCIAL DEL ESTADO"/>
    <n v="1"/>
    <n v="1"/>
    <x v="7"/>
    <n v="1"/>
    <n v="103478000"/>
    <m/>
    <s v="Incompleto 1era revision"/>
    <s v="Viviana"/>
    <s v="Incompleto 2da revision"/>
  </r>
  <r>
    <n v="800155000"/>
    <x v="8"/>
    <s v="76109"/>
    <s v="HOSPITAL SAN AGUSTIN EMPRESA SOCIAL DEL ESTADO"/>
    <n v="2"/>
    <n v="2"/>
    <x v="8"/>
    <n v="1"/>
    <n v="206956000"/>
    <m/>
    <s v="Incompleto 1era revision"/>
    <s v="Oscar"/>
    <s v="Incompleto 2da revision"/>
  </r>
  <r>
    <n v="800163519"/>
    <x v="4"/>
    <s v="73043"/>
    <s v="HOSPITAL SAN JUAN DE DIOS EMPRESA SOCIAL DEL ESTADO DEL MUNICIPIO DE ANZOATEGUI"/>
    <n v="2"/>
    <n v="2"/>
    <x v="9"/>
    <n v="1"/>
    <n v="206956000"/>
    <m/>
    <s v="Sin informacion"/>
    <s v="Oscar"/>
    <m/>
  </r>
  <r>
    <n v="800165050"/>
    <x v="1"/>
    <s v="05475"/>
    <s v="EMPRESA SOCIAL DEL ESTADO HOSPITAL SAN BARTOLOMÉ"/>
    <n v="1"/>
    <n v="1"/>
    <x v="10"/>
    <n v="1"/>
    <n v="103478000"/>
    <m/>
    <s v="Sin informacion"/>
    <s v="Oscar"/>
    <s v="Incompleto 2da revision"/>
  </r>
  <r>
    <n v="800193904"/>
    <x v="3"/>
    <s v="68051"/>
    <s v="ESE HOSPITAL JUAN PABLO II ARATOCA"/>
    <n v="2"/>
    <n v="2"/>
    <x v="11"/>
    <n v="1"/>
    <n v="206956000"/>
    <s v="ID2278822128"/>
    <s v="Incompleto 1era revision"/>
    <s v="Jennifer"/>
    <m/>
  </r>
  <r>
    <n v="800194627"/>
    <x v="9"/>
    <s v="17088"/>
    <s v="ESE HOSPITAL SAN JOSE DE BELALCAZAR"/>
    <n v="2"/>
    <n v="2"/>
    <x v="12"/>
    <n v="1"/>
    <n v="206956000"/>
    <m/>
    <s v="Cierre Satisfactorio"/>
    <s v="Angelica"/>
    <m/>
  </r>
  <r>
    <n v="800204497"/>
    <x v="10"/>
    <s v="25317"/>
    <s v="ESE HOSPITAL SAN JOSE DE GUACHETA"/>
    <n v="2"/>
    <n v="2"/>
    <x v="13"/>
    <n v="1"/>
    <n v="206956000"/>
    <s v="ID2278822070"/>
    <s v="Incompleto 1era revision"/>
    <s v="Viviana"/>
    <m/>
  </r>
  <r>
    <n v="801002325"/>
    <x v="11"/>
    <s v="63111"/>
    <s v="ESE HOSPITAL SAN CAMILO"/>
    <n v="1"/>
    <n v="1"/>
    <x v="14"/>
    <n v="1"/>
    <n v="103478000"/>
    <m/>
    <s v="Sin informacion"/>
    <s v="Angelica"/>
    <m/>
  </r>
  <r>
    <n v="802006267"/>
    <x v="12"/>
    <s v="08520"/>
    <s v="ESE CENTRO DE SALUD CON CAMAS DE PALMAR DE VARELA"/>
    <n v="3"/>
    <n v="3"/>
    <x v="15"/>
    <n v="1"/>
    <n v="310434000"/>
    <s v="ID2278822011"/>
    <s v="Incompleto 1era revision"/>
    <s v="Oscar"/>
    <s v="Incompleto 2da revision"/>
  </r>
  <r>
    <n v="802007650"/>
    <x v="12"/>
    <s v="08549"/>
    <s v="HOSPITAL VERA JUDITH IMITOLA VLLANUEVA E.S.E"/>
    <n v="1"/>
    <n v="1"/>
    <x v="16"/>
    <n v="1"/>
    <n v="103478000"/>
    <s v="ID2278822012"/>
    <s v="Incompleto 1era revision"/>
    <s v="Oscar"/>
    <s v="Incompleto 2da revision"/>
  </r>
  <r>
    <n v="802009195"/>
    <x v="12"/>
    <s v="08560"/>
    <s v="EMPRESA SOCIAL DEL ESTADO HOSPITAL DE PONEDERA"/>
    <n v="2"/>
    <n v="2"/>
    <x v="17"/>
    <n v="1"/>
    <n v="206956000"/>
    <s v="ID2278822013"/>
    <s v="Sin informacion"/>
    <s v="Oscar"/>
    <s v="Incompleto 2da revision"/>
  </r>
  <r>
    <n v="802010241"/>
    <x v="12"/>
    <s v="08638"/>
    <s v="ESE CENTRO MATERNO INFANTIL DE SABANALARGA"/>
    <n v="2"/>
    <n v="2"/>
    <x v="18"/>
    <n v="1"/>
    <n v="206956000"/>
    <s v="ID2278822014"/>
    <s v="Sin informacion"/>
    <s v="Oscar"/>
    <s v="Incompleto 2da revision"/>
  </r>
  <r>
    <n v="802010401"/>
    <x v="12"/>
    <s v="08436"/>
    <s v="HOSPITAL DE MANATI ESE"/>
    <n v="2"/>
    <n v="2"/>
    <x v="19"/>
    <n v="1"/>
    <n v="206956000"/>
    <s v="ID2278822010"/>
    <s v="Sin informacion"/>
    <s v="Oscar"/>
    <s v="Incompleto 2da revision"/>
  </r>
  <r>
    <n v="804003072"/>
    <x v="3"/>
    <s v="68101"/>
    <s v="EMPRESA SOCIAL DEL ESTADO HOSPITAL LOCAL DE BOLIVAR"/>
    <n v="1"/>
    <n v="1"/>
    <x v="20"/>
    <n v="1"/>
    <n v="103478000"/>
    <s v="ID2278822129"/>
    <s v="Incompleto 1era revision"/>
    <s v="Jennifer"/>
    <m/>
  </r>
  <r>
    <n v="804008207"/>
    <x v="3"/>
    <s v="68425"/>
    <s v="EMPRESA SOCIAL DEL ESTADO SEÑOR DE LA MISERICORDIA DE MACARAVITA"/>
    <n v="1"/>
    <n v="1"/>
    <x v="21"/>
    <n v="1"/>
    <n v="103478000"/>
    <m/>
    <s v="Incompleto 1era revision"/>
    <s v="Jennifer"/>
    <m/>
  </r>
  <r>
    <n v="804009658"/>
    <x v="3"/>
    <s v="68020"/>
    <s v="ESE BLANCA ALICIA HERNANDEZ"/>
    <n v="2"/>
    <n v="2"/>
    <x v="22"/>
    <n v="1"/>
    <n v="206956000"/>
    <m/>
    <s v="Incompleto 1era revision"/>
    <s v="Jennifer"/>
    <m/>
  </r>
  <r>
    <n v="804013228"/>
    <x v="3"/>
    <s v="68162"/>
    <s v="EMPRESA SOCIAL DEL ESTADO HOSPITAL SAN ANTONIO CERRITO"/>
    <n v="1"/>
    <n v="1"/>
    <x v="23"/>
    <n v="1"/>
    <n v="103478000"/>
    <s v="ID2278822130"/>
    <s v="Incompleto 1era revision"/>
    <s v="Jennifer"/>
    <m/>
  </r>
  <r>
    <n v="804017401"/>
    <x v="3"/>
    <s v="68686"/>
    <s v="ESE CENTRO DE SALUD SAN MIGUEL"/>
    <n v="1"/>
    <n v="1"/>
    <x v="24"/>
    <n v="1"/>
    <n v="103478000"/>
    <s v="ID2278822137"/>
    <s v="Incompleto 1era revision"/>
    <s v="Jennifer"/>
    <m/>
  </r>
  <r>
    <n v="804017570"/>
    <x v="3"/>
    <s v="68266"/>
    <s v="ESE HOSPITAL DE ENCISO"/>
    <n v="1"/>
    <n v="1"/>
    <x v="25"/>
    <n v="1"/>
    <n v="103478000"/>
    <s v="ID2278822132"/>
    <s v="Incompleto 1era revision"/>
    <s v="Jennifer"/>
    <m/>
  </r>
  <r>
    <n v="806007780"/>
    <x v="13"/>
    <s v="13760"/>
    <s v="ESE CENTRO DE SALUD CON CAMA VITALIO SARA CASTILLO"/>
    <n v="2"/>
    <n v="2"/>
    <x v="26"/>
    <n v="1"/>
    <n v="206956000"/>
    <s v="ID2278822021"/>
    <s v="Incompleto 1era revision"/>
    <s v="Martha"/>
    <s v="Incompleto 2da revision"/>
  </r>
  <r>
    <n v="806007809"/>
    <x v="13"/>
    <s v="13042"/>
    <s v="ESE HOSPITAL LOCAL MANUELA PABUENA LOBO"/>
    <n v="1"/>
    <n v="1"/>
    <x v="27"/>
    <n v="1"/>
    <n v="103478000"/>
    <s v="ID2278822015"/>
    <s v="Incompleto 1era revision"/>
    <s v="Martha"/>
    <s v="Incompleto 2da revision"/>
  </r>
  <r>
    <n v="806007817"/>
    <x v="13"/>
    <s v="13838"/>
    <s v="EMPRESA SOCIAL DEL ESTADO HOSPITAL LOCAL TURBANA"/>
    <n v="2"/>
    <n v="2"/>
    <x v="28"/>
    <n v="1"/>
    <n v="206956000"/>
    <s v="ID2278822022"/>
    <s v="Incompleto 1era revision"/>
    <s v="Martha"/>
    <s v="Incompleto 2da revision"/>
  </r>
  <r>
    <n v="806007923"/>
    <x v="13"/>
    <s v="13222"/>
    <s v="ESE HOSPITAL LOCAL ARJONA"/>
    <n v="2"/>
    <n v="2"/>
    <x v="29"/>
    <n v="1"/>
    <n v="206956000"/>
    <s v="ID2278822016"/>
    <s v="Incompleto 1era revision"/>
    <s v="Martha"/>
    <s v="Incompleto 2da revision"/>
  </r>
  <r>
    <n v="806008082"/>
    <x v="13"/>
    <s v="13062"/>
    <s v="ESE CENTRO DE SALUD CON CAMA DE ARROYOHONDO"/>
    <n v="1"/>
    <n v="1"/>
    <x v="30"/>
    <n v="1"/>
    <n v="103478000"/>
    <s v="ID2278822017"/>
    <s v="Incompleto 1era revision"/>
    <s v="Martha"/>
    <s v="Incompleto 2da revision"/>
  </r>
  <r>
    <n v="806010788"/>
    <x v="13"/>
    <s v="13442"/>
    <s v="HOSPITAL LOCAL MARIA LA BAJA ESE"/>
    <n v="4"/>
    <n v="4"/>
    <x v="31"/>
    <n v="1"/>
    <n v="413912000"/>
    <s v="ID2278822019"/>
    <s v="Incompleto 1era revision"/>
    <s v="Martha"/>
    <s v="Incompleto 2da revision"/>
  </r>
  <r>
    <n v="806013761"/>
    <x v="13"/>
    <n v="13300"/>
    <s v="ESE HOSPITAL HATILLO DE LOBA"/>
    <n v="2"/>
    <n v="2"/>
    <x v="32"/>
    <n v="1"/>
    <n v="206956000"/>
    <m/>
    <s v="Incompleto 1era revision"/>
    <s v="Martha"/>
    <s v="Incompleto 2da revision"/>
  </r>
  <r>
    <n v="807008842"/>
    <x v="14"/>
    <s v="54206"/>
    <s v="EMPRESA SOCIAL DEL ESTADO HOSPITAL REGIONAL NOROCCIDENTAL"/>
    <n v="3"/>
    <n v="3"/>
    <x v="33"/>
    <n v="1"/>
    <n v="310434000"/>
    <s v="ID2278822103"/>
    <s v="Incompleto 1era revision"/>
    <s v="Jennifer"/>
    <m/>
  </r>
  <r>
    <n v="807008843"/>
    <x v="14"/>
    <s v="54128"/>
    <s v="EMPRESA SOCIAL DEL ESTADO HOSPITAL REGIONAL DE OCCIDENTE"/>
    <n v="3"/>
    <n v="3"/>
    <x v="34"/>
    <n v="2"/>
    <n v="310434000"/>
    <m/>
    <s v="Sin informacion"/>
    <s v="Jennifer"/>
    <m/>
  </r>
  <r>
    <n v="807008857"/>
    <x v="14"/>
    <s v="54250"/>
    <s v="ESE HOSPITAL REGIONAL NORTE"/>
    <n v="3"/>
    <n v="3"/>
    <x v="35"/>
    <n v="1"/>
    <n v="310434000"/>
    <s v="ID2278822108"/>
    <s v="Incompleto 1era revision"/>
    <s v="Jennifer"/>
    <m/>
  </r>
  <r>
    <n v="809002097"/>
    <x v="4"/>
    <s v="73200"/>
    <s v="HOSPITAL NUESTRA SEÑORA DEL ROSARIO DE CHIQUINQUIRA DEL MUNICIPIO DE COELLO TOLIMA E.S.E"/>
    <n v="2"/>
    <n v="2"/>
    <x v="36"/>
    <n v="1"/>
    <n v="206956000"/>
    <s v="ID2278822149"/>
    <s v="Sin informacion"/>
    <s v="Oscar"/>
    <m/>
  </r>
  <r>
    <n v="810000912"/>
    <x v="9"/>
    <s v="17495"/>
    <s v="E.S.E. HOSPITAL DEPARTAMENTAL SAGRADO CORAZON"/>
    <n v="1"/>
    <n v="1"/>
    <x v="37"/>
    <n v="1"/>
    <n v="103478000"/>
    <m/>
    <s v="Sin informacion"/>
    <s v="Angelica"/>
    <m/>
  </r>
  <r>
    <n v="810001392"/>
    <x v="9"/>
    <s v="17442"/>
    <s v="ESE HOSPITAL DEPARTAMENTAL SAN ANTONIO DE MARMATO"/>
    <n v="2"/>
    <n v="2"/>
    <x v="38"/>
    <n v="1"/>
    <n v="206956000"/>
    <s v="ID2278822036"/>
    <s v="Sin informacion"/>
    <s v="Angelica"/>
    <m/>
  </r>
  <r>
    <n v="844004197"/>
    <x v="15"/>
    <s v="85162"/>
    <s v="RED SALUD CASANARE E.S.E."/>
    <n v="16"/>
    <n v="16"/>
    <x v="39"/>
    <n v="4"/>
    <n v="1655648000"/>
    <s v="ID2278822044"/>
    <s v="Incompleto 1era revision"/>
    <s v="Martha"/>
    <m/>
  </r>
  <r>
    <n v="812001219"/>
    <x v="16"/>
    <s v="23068"/>
    <s v="E.S.E HOSPITAL SAN JORGE"/>
    <n v="1"/>
    <n v="1"/>
    <x v="40"/>
    <n v="1"/>
    <n v="103478000"/>
    <s v="ID2278822060"/>
    <s v="Incompleto 1era revision"/>
    <s v="Martha"/>
    <m/>
  </r>
  <r>
    <n v="812002496"/>
    <x v="16"/>
    <s v="23350"/>
    <s v="E.S.E. C.A.M.U. LA APARTADA"/>
    <n v="2"/>
    <n v="2"/>
    <x v="41"/>
    <n v="1"/>
    <n v="206956000"/>
    <m/>
    <s v="Incompleto 1era revision"/>
    <s v="Martha"/>
    <m/>
  </r>
  <r>
    <n v="812003382"/>
    <x v="16"/>
    <s v="23580"/>
    <s v="ESE HOSPITAL LOCAL DE PUERTO LIBERTADOR EL DIVINO NIÑO"/>
    <n v="5"/>
    <n v="5"/>
    <x v="42"/>
    <n v="1"/>
    <n v="517390000"/>
    <s v="ID2278822063"/>
    <s v="Incompleto 1era revision"/>
    <s v="Martha"/>
    <m/>
  </r>
  <r>
    <n v="812003996"/>
    <x v="16"/>
    <s v="23419"/>
    <s v="E.S.E. CAMU LOS CORDOBAS"/>
    <n v="3"/>
    <n v="3"/>
    <x v="43"/>
    <n v="1"/>
    <n v="310434000"/>
    <m/>
    <s v="Incompleto 1era revision"/>
    <s v="Martha"/>
    <m/>
  </r>
  <r>
    <n v="813006877"/>
    <x v="17"/>
    <s v="41548"/>
    <s v="EMPRESA SOCIAL DEL ESTADO CENTRO DE SALUD SAN JUAN DE DIOS"/>
    <n v="2"/>
    <n v="2"/>
    <x v="44"/>
    <n v="1"/>
    <n v="206956000"/>
    <s v="ID2278822082"/>
    <s v="Incompleto 1era revision"/>
    <s v="Jennifer"/>
    <m/>
  </r>
  <r>
    <n v="813007875"/>
    <x v="17"/>
    <s v="41026"/>
    <s v="E.S.E. HOSPITAL MUNICIPAL NUESTRA SEÑORA DE GUADALUPE"/>
    <n v="1"/>
    <n v="1"/>
    <x v="45"/>
    <n v="1"/>
    <n v="103478000"/>
    <s v="ID2278822079"/>
    <s v="Incompleto 1era revision"/>
    <s v="Jennifer"/>
    <m/>
  </r>
  <r>
    <n v="813011027"/>
    <x v="17"/>
    <s v="41518"/>
    <s v="ESE Santa Rosa de Lima de Paicol"/>
    <n v="2"/>
    <n v="2"/>
    <x v="46"/>
    <n v="1"/>
    <n v="206956000"/>
    <s v="ID2278822081"/>
    <s v="Incompleto 1era revision"/>
    <s v="Jennifer"/>
    <m/>
  </r>
  <r>
    <n v="813011515"/>
    <x v="17"/>
    <s v="41349"/>
    <s v="ESE HOSPITAL LOCAL MUNICIPAL DEL HOBO"/>
    <n v="1"/>
    <n v="1"/>
    <x v="47"/>
    <n v="1"/>
    <n v="103478000"/>
    <s v="ID2278822080"/>
    <s v="Incompleto 1era revision"/>
    <s v="Jennifer"/>
    <m/>
  </r>
  <r>
    <n v="813011706"/>
    <x v="17"/>
    <s v="41206"/>
    <s v="EMPRESA SOCIAL DEL ESTADO ANA SILVIA MALDONADO JIMENEZ"/>
    <n v="2"/>
    <n v="1"/>
    <x v="48"/>
    <n v="1"/>
    <n v="206956000"/>
    <s v="ID2278822077"/>
    <s v="Incompleto 1era revision"/>
    <s v="Jennifer"/>
    <m/>
  </r>
  <r>
    <n v="814001677"/>
    <x v="18"/>
    <s v="52083"/>
    <s v="E.S.E. CENTRO DE SALUD BELEN"/>
    <n v="1"/>
    <n v="1"/>
    <x v="49"/>
    <n v="1"/>
    <n v="103478000"/>
    <m/>
    <s v="Sin informacion"/>
    <s v="Angelica"/>
    <m/>
  </r>
  <r>
    <n v="818000466"/>
    <x v="19"/>
    <s v="27787"/>
    <s v="ESE HOSPITAL SAN JOSE DE TADO"/>
    <n v="2"/>
    <n v="2"/>
    <x v="50"/>
    <n v="1"/>
    <n v="206956000"/>
    <s v="ID2278822059"/>
    <s v="Sin informacion"/>
    <s v="Angelica"/>
    <s v="Incompleto 2da revision"/>
  </r>
  <r>
    <n v="818001019"/>
    <x v="19"/>
    <s v="27001"/>
    <s v="ESE HOSPITAL LOCAL ISMAEL ROLDAN VALENCIA"/>
    <n v="2"/>
    <n v="2"/>
    <x v="51"/>
    <n v="1"/>
    <n v="206956000"/>
    <s v="ID2278822058"/>
    <s v="Incompleto 1era revision"/>
    <s v="Angelica"/>
    <s v="Incompleto 2da revision"/>
  </r>
  <r>
    <n v="819001107"/>
    <x v="5"/>
    <s v="47058"/>
    <s v="EMPRESA SOCIAL DEL ESTADO HOSPITAL LOCAL ALEJANDRO MAESTRE SIERRA"/>
    <n v="2"/>
    <n v="2"/>
    <x v="52"/>
    <n v="1"/>
    <n v="206956000"/>
    <s v="ID2278822088"/>
    <s v="Sin informacion"/>
    <s v="Oscar"/>
    <m/>
  </r>
  <r>
    <n v="819001274"/>
    <x v="5"/>
    <s v="47545"/>
    <s v="ESE HOSPITAL LOCAL PIJIÑO DEL CARMEN"/>
    <n v="1"/>
    <n v="1"/>
    <x v="53"/>
    <n v="1"/>
    <n v="103478000"/>
    <m/>
    <s v="Sin informacion"/>
    <s v="Oscar"/>
    <m/>
  </r>
  <r>
    <n v="819001307"/>
    <x v="5"/>
    <s v="47161"/>
    <s v="ESE HOSPITAL DE CERRO DE SAN ANTONIO"/>
    <n v="1"/>
    <n v="1"/>
    <x v="54"/>
    <n v="1"/>
    <n v="103478000"/>
    <m/>
    <s v="Sin informacion"/>
    <s v="Oscar"/>
    <m/>
  </r>
  <r>
    <n v="819001352"/>
    <x v="5"/>
    <s v="47675"/>
    <s v="ESE HOSPITAL LOCAL DE SALAMINA"/>
    <n v="1"/>
    <n v="1"/>
    <x v="55"/>
    <n v="1"/>
    <n v="103478000"/>
    <m/>
    <s v="Sin informacion"/>
    <s v="Oscar"/>
    <m/>
  </r>
  <r>
    <n v="819001712"/>
    <x v="5"/>
    <s v="47053"/>
    <s v="ESE HOSPITAL LUISA SANTIAGA MARQUEZ IGUARAN"/>
    <n v="2"/>
    <n v="2"/>
    <x v="56"/>
    <n v="1"/>
    <n v="206956000"/>
    <m/>
    <s v="Sin informacion"/>
    <s v="Oscar"/>
    <m/>
  </r>
  <r>
    <n v="819002534"/>
    <x v="5"/>
    <s v="47318"/>
    <s v="EMPRESA SOCIAL DEL ESTADO HOSPITAL NUESTRA SEÑORA DEL CARMEN"/>
    <n v="1"/>
    <n v="1"/>
    <x v="57"/>
    <n v="1"/>
    <n v="103478000"/>
    <s v="ID2278822092"/>
    <s v="Incompleto 1era revision"/>
    <s v="Oscar"/>
    <m/>
  </r>
  <r>
    <n v="819003462"/>
    <x v="5"/>
    <s v="47205"/>
    <s v="E.S.E HOSPITAL LOCAL DE CONCORDIA"/>
    <n v="1"/>
    <n v="1"/>
    <x v="58"/>
    <n v="1"/>
    <n v="103478000"/>
    <s v="ID2278822091"/>
    <s v="Incompleto 1era revision"/>
    <s v="Oscar"/>
    <m/>
  </r>
  <r>
    <n v="819003618"/>
    <x v="5"/>
    <s v="47030"/>
    <s v="EMPRESA SOCIAL DEL ESTADO HOSPITAL LOCAL DE ALGARROBO"/>
    <n v="1"/>
    <n v="1"/>
    <x v="59"/>
    <n v="1"/>
    <n v="103478000"/>
    <s v="ID2278822086"/>
    <s v="Incompleto 1era revision"/>
    <s v="Oscar"/>
    <m/>
  </r>
  <r>
    <n v="819004070"/>
    <x v="20"/>
    <s v="47001"/>
    <s v="ESE ALEJANDRO PROSPERO REVEREND"/>
    <n v="15"/>
    <n v="15"/>
    <x v="60"/>
    <n v="1"/>
    <n v="1552170000"/>
    <s v="ID2278822095"/>
    <s v="Incompleto 1era revision"/>
    <s v="Oscar"/>
    <s v="Incompleto 2da revision"/>
  </r>
  <r>
    <n v="820003388"/>
    <x v="7"/>
    <s v="15224"/>
    <s v="EMPRESA SOCIAL DEL ESTADO CENTRO DE SALUD SANTA LUCIA"/>
    <n v="1"/>
    <n v="1"/>
    <x v="61"/>
    <n v="1"/>
    <n v="103478000"/>
    <m/>
    <s v="Cierre Satisfactorio"/>
    <s v="Viviana"/>
    <s v="Incompleto 2da revision"/>
  </r>
  <r>
    <n v="820003401"/>
    <x v="7"/>
    <s v="15676"/>
    <s v="EMPRESA SOCIAL DEL ESTADO CENTRO DE SALUD SAN MIGUEL DEL MUNICIPIO DE SAN MIGUEL DE SEMA"/>
    <n v="1"/>
    <n v="1"/>
    <x v="62"/>
    <n v="1"/>
    <n v="103478000"/>
    <s v="ID2278822030"/>
    <s v="Cierre Satisfactorio"/>
    <s v="Viviana"/>
    <s v="Incompleto 2da revision"/>
  </r>
  <r>
    <n v="820003516"/>
    <x v="7"/>
    <s v="15511"/>
    <s v="EMPRESA SOCIAL DEL ESTADO CENTRO DE SALUD &quot;NUESTRA SEÑORA DE GUADALUPE&quot;"/>
    <n v="1"/>
    <n v="1"/>
    <x v="63"/>
    <n v="1"/>
    <n v="103478000"/>
    <m/>
    <s v="Sin informacion"/>
    <s v="Viviana"/>
    <s v="Incompleto 2da revision"/>
  </r>
  <r>
    <n v="820003571"/>
    <x v="7"/>
    <s v="15212"/>
    <s v="E.S.E. CENTRO DE SALUD LUIS LANCHEROS"/>
    <n v="1"/>
    <n v="1"/>
    <x v="64"/>
    <n v="1"/>
    <n v="103478000"/>
    <m/>
    <s v="Incompleto 1era revision"/>
    <s v="Viviana"/>
    <s v="Incompleto 2da revision"/>
  </r>
  <r>
    <n v="822006051"/>
    <x v="21"/>
    <s v="95015"/>
    <s v="EMPRESA SOCIAL DEL ESTADO RED DE SERVICIOS DE SALUD DE PRIMER NIVEL"/>
    <n v="13"/>
    <n v="13"/>
    <x v="65"/>
    <n v="4"/>
    <n v="1345214000"/>
    <s v="ID2278822074"/>
    <s v="Cierre Satisfactorio"/>
    <s v="Oscar"/>
    <s v="Incompleto 2da revision"/>
  </r>
  <r>
    <n v="822006595"/>
    <x v="22"/>
    <s v="50350"/>
    <s v="EMPRESA SOCIAL DEL ESTADO DEL DEPARTAMENTO DEL META ESE &quot;SOLUCION SALUD&quot;"/>
    <n v="13"/>
    <n v="8"/>
    <x v="66"/>
    <n v="5"/>
    <n v="1345214000"/>
    <m/>
    <s v="Sin informacion"/>
    <s v="Oscar"/>
    <m/>
  </r>
  <r>
    <n v="823000696"/>
    <x v="23"/>
    <s v="70823"/>
    <s v="CENTRO DE SALUD SAN JOSE DE TOLUVIEJO E.S.E"/>
    <n v="2"/>
    <n v="2"/>
    <x v="67"/>
    <n v="1"/>
    <n v="206956000"/>
    <m/>
    <s v="Sin informacion"/>
    <s v="Oscar"/>
    <m/>
  </r>
  <r>
    <n v="823000878"/>
    <x v="23"/>
    <s v="70215"/>
    <s v="ESE CENTRO DE SALUD CARTAGENA DE INDIAS COROZAL"/>
    <n v="1"/>
    <n v="1"/>
    <x v="68"/>
    <n v="1"/>
    <n v="103478000"/>
    <s v="ID2278822141"/>
    <s v="Sin informacion"/>
    <s v="Oscar"/>
    <m/>
  </r>
  <r>
    <n v="823001901"/>
    <x v="23"/>
    <s v="70235"/>
    <s v="E.S.E CENTRO DE SALUD INMACULADA CONCEPCION DE GALERAS SUCRE"/>
    <n v="2"/>
    <n v="2"/>
    <x v="69"/>
    <n v="1"/>
    <n v="206956000"/>
    <m/>
    <s v="Cierre Satisfactorio"/>
    <s v="Oscar"/>
    <m/>
  </r>
  <r>
    <n v="823001943"/>
    <x v="23"/>
    <s v="70124"/>
    <s v="EMPRESA SOCIAL DEL ESTADO CENTRO DE SALUD DE CAIMITO"/>
    <n v="2"/>
    <n v="2"/>
    <x v="70"/>
    <n v="1"/>
    <n v="206956000"/>
    <s v="ID2278822139"/>
    <s v="Incompleto 1era revision"/>
    <s v="Oscar"/>
    <m/>
  </r>
  <r>
    <n v="823002044"/>
    <x v="23"/>
    <s v="70429"/>
    <s v="EMPRESA SOCIAL DEL ESTADO CENTRO DE SALUD MAJAGUAL"/>
    <n v="3"/>
    <n v="3"/>
    <x v="71"/>
    <n v="1"/>
    <n v="310434000"/>
    <s v="ID2278822144"/>
    <s v="Sin informacion"/>
    <s v="Oscar"/>
    <m/>
  </r>
  <r>
    <n v="823002149"/>
    <x v="23"/>
    <s v="70110"/>
    <s v="CENTRO DE SALUD SANTA LUCIA E.S.E."/>
    <n v="1"/>
    <n v="1"/>
    <x v="14"/>
    <n v="1"/>
    <n v="103478000"/>
    <m/>
    <s v="Incompleto 1era revision"/>
    <s v="Oscar"/>
    <m/>
  </r>
  <r>
    <n v="823002541"/>
    <x v="23"/>
    <s v="70418"/>
    <s v="ESE CENTRO DE SALUD DE LOS PALMITOS"/>
    <n v="3"/>
    <n v="3"/>
    <x v="72"/>
    <n v="1"/>
    <n v="310434000"/>
    <m/>
    <s v="Sin informacion"/>
    <s v="Oscar"/>
    <m/>
  </r>
  <r>
    <n v="824000204"/>
    <x v="6"/>
    <s v="20621"/>
    <s v="ESE HOSPITAL MARINO ZULETA RAMIREZ"/>
    <n v="3"/>
    <n v="3"/>
    <x v="73"/>
    <n v="1"/>
    <n v="310434000"/>
    <s v="ID2278822051"/>
    <s v="Incompleto 1era revision"/>
    <s v="Martha"/>
    <s v="Incompleto 2da revision"/>
  </r>
  <r>
    <n v="824000442"/>
    <x v="6"/>
    <s v="20032"/>
    <s v="ESE HOSPITAL SAN MARTIN"/>
    <n v="2"/>
    <n v="2"/>
    <x v="74"/>
    <n v="1"/>
    <n v="206956000"/>
    <m/>
    <s v="Incompleto 1era revision"/>
    <s v="Martha"/>
    <s v="Incompleto 2da revision"/>
  </r>
  <r>
    <n v="824000450"/>
    <x v="6"/>
    <s v="20060"/>
    <s v="HOSPITAL SAN JUAN BOSCO E.S.E"/>
    <n v="3"/>
    <n v="3"/>
    <x v="75"/>
    <n v="1"/>
    <n v="310434000"/>
    <m/>
    <s v="Sin informacion"/>
    <s v="Martha"/>
    <s v="Incompleto 2da revision"/>
  </r>
  <r>
    <n v="824000462"/>
    <x v="6"/>
    <s v="20443"/>
    <s v="ESE HOSPITAL JOSE ANTONIO SOCARRAS"/>
    <n v="1"/>
    <n v="1"/>
    <x v="76"/>
    <n v="1"/>
    <n v="103478000"/>
    <s v="ID2278822052"/>
    <s v="Incompleto 1era revision"/>
    <s v="Martha"/>
    <s v="Incompleto 2da revision"/>
  </r>
  <r>
    <n v="824000472"/>
    <x v="6"/>
    <s v="20310"/>
    <s v="ESE HOSPITAL SAN JUAN CRISOSTOMO"/>
    <n v="1"/>
    <n v="1"/>
    <x v="77"/>
    <n v="1"/>
    <n v="103478000"/>
    <s v="ID2278822050"/>
    <s v="Incompleto 1era revision"/>
    <s v="Martha"/>
    <s v="Incompleto 2da revision"/>
  </r>
  <r>
    <n v="824002672"/>
    <x v="6"/>
    <s v="20570"/>
    <s v="ESE HOSPITAL CAMILO VILLAZON PUMAREJO"/>
    <n v="2"/>
    <n v="2"/>
    <x v="78"/>
    <n v="1"/>
    <n v="206956000"/>
    <s v="ID2278822054"/>
    <s v="Incompleto 1era revision"/>
    <s v="Martha"/>
    <s v="Incompleto 2da revision"/>
  </r>
  <r>
    <n v="825000147"/>
    <x v="24"/>
    <s v="44560"/>
    <s v="E.S.E. HOSPITAL ARMANDO PABON LOPEZ"/>
    <n v="2"/>
    <n v="2"/>
    <x v="76"/>
    <n v="1"/>
    <n v="206956000"/>
    <s v="ID2278822085"/>
    <s v="Incompleto 1era revision"/>
    <s v="Martha"/>
    <m/>
  </r>
  <r>
    <n v="825001037"/>
    <x v="24"/>
    <s v="44090"/>
    <s v="ESE HOSPITAL SANTA TERESA DE JESUS DE AVILA"/>
    <n v="8"/>
    <n v="8"/>
    <x v="79"/>
    <n v="1"/>
    <n v="827824000"/>
    <s v="ID2278822084"/>
    <s v="Cierre Satisfactorio"/>
    <s v="Martha"/>
    <m/>
  </r>
  <r>
    <n v="825002525"/>
    <x v="24"/>
    <s v="44035"/>
    <s v="ESE HOSPITAL SAN RAFAEL DE ALBANIA"/>
    <n v="5"/>
    <n v="5"/>
    <x v="22"/>
    <n v="1"/>
    <n v="517390000"/>
    <s v="ID2278822083"/>
    <s v="Incompleto 1era revision"/>
    <s v="Martha"/>
    <m/>
  </r>
  <r>
    <n v="826002202"/>
    <x v="7"/>
    <s v="15403"/>
    <s v="EMPRESA SOCIAL DEL ESTADO CENTRO DE SALUD DE LA UVITA"/>
    <n v="1"/>
    <n v="1"/>
    <x v="80"/>
    <n v="1"/>
    <n v="103478000"/>
    <m/>
    <s v="Incompleto 1era revision"/>
    <s v="Viviana"/>
    <s v="Incompleto 2da revision"/>
  </r>
  <r>
    <n v="832001465"/>
    <x v="10"/>
    <s v="25040"/>
    <s v="E.S.E. HOSPITAL SAN ANTONIO DE ANOLAIMA"/>
    <n v="3"/>
    <n v="3"/>
    <x v="81"/>
    <n v="1"/>
    <n v="310434000"/>
    <m/>
    <s v="Sin informacion"/>
    <s v="Viviana"/>
    <m/>
  </r>
  <r>
    <n v="835000972"/>
    <x v="8"/>
    <s v="76109"/>
    <s v="HOSPITAL LUIS ABLANQUE DE LA PLATA EMPRESA SOCIAL DEL ESTADO"/>
    <n v="13"/>
    <n v="13"/>
    <x v="8"/>
    <n v="1"/>
    <n v="1345214000"/>
    <m/>
    <s v="Cierre Satisfactorio"/>
    <s v="Oscar"/>
    <s v="Incompleto 2da revision"/>
  </r>
  <r>
    <n v="842000004"/>
    <x v="25"/>
    <s v="99773"/>
    <s v="E.S.E. HOSPITAL DEPARTAMENTAL SAN JUAN DE DIOS"/>
    <n v="16"/>
    <n v="9"/>
    <x v="82"/>
    <n v="3"/>
    <n v="1655648000"/>
    <s v="ID2278822163"/>
    <s v="Cierre Satisfactorio"/>
    <s v="Oscar"/>
    <s v="Incompleto 2da revision"/>
  </r>
  <r>
    <n v="812000300"/>
    <x v="16"/>
    <s v="23855"/>
    <s v="ESE HOSPITAL SAGRADO CORAZON DE JESUS"/>
    <n v="4"/>
    <n v="4"/>
    <x v="83"/>
    <n v="1"/>
    <n v="413912000"/>
    <s v="ID2278822064"/>
    <s v="Incompleto 1era revision"/>
    <s v="Martha"/>
    <m/>
  </r>
  <r>
    <n v="845000038"/>
    <x v="26"/>
    <s v="97161"/>
    <s v="EMPRESA SOCIAL DEL ESTADO HOSPITAL SAN ANTONIO"/>
    <n v="8"/>
    <n v="8"/>
    <x v="84"/>
    <n v="3"/>
    <n v="827824000"/>
    <s v="ID2278822162"/>
    <s v="Cierre Satisfactorio"/>
    <s v="Oscar"/>
    <s v="Incompleto 2da revision"/>
  </r>
  <r>
    <n v="846000678"/>
    <x v="27"/>
    <s v="86573"/>
    <s v="ESE HOSPITAL MARIA ANGELINES DE II NIVEL DE ATENCION"/>
    <n v="5"/>
    <n v="5"/>
    <x v="85"/>
    <n v="1"/>
    <n v="517390000"/>
    <s v="ID2278822111"/>
    <s v="Cierre Satisfactorio"/>
    <s v="Oscar"/>
    <m/>
  </r>
  <r>
    <n v="846001669"/>
    <x v="27"/>
    <s v="86569"/>
    <s v="E.S.E. HOSPITAL ALCIDES JIMÉNEZ"/>
    <n v="4"/>
    <n v="4"/>
    <x v="86"/>
    <n v="1"/>
    <n v="413912000"/>
    <s v="ID2278822109"/>
    <s v="Incompleto 1era revision"/>
    <s v="Oscar"/>
    <m/>
  </r>
  <r>
    <n v="846003357"/>
    <x v="27"/>
    <s v="86571"/>
    <s v="EMPRESA SOCIAL DEL ESTADO HOSPITAL JORGE JULIO GUZMAN"/>
    <n v="6"/>
    <n v="6"/>
    <x v="87"/>
    <n v="1"/>
    <n v="620868000"/>
    <s v="ID2278822110"/>
    <s v="Incompleto 1era revision"/>
    <s v="Oscar"/>
    <m/>
  </r>
  <r>
    <n v="860020283"/>
    <x v="10"/>
    <s v="25320"/>
    <s v="E.S.E. HOSPITAL SAN JOSE DE GUADUAS"/>
    <n v="3"/>
    <n v="3"/>
    <x v="88"/>
    <n v="1"/>
    <n v="310434000"/>
    <m/>
    <s v="Sin informacion"/>
    <s v="Viviana"/>
    <m/>
  </r>
  <r>
    <n v="860023999"/>
    <x v="10"/>
    <s v="25095"/>
    <s v="E.S.E. HOSPITAL SAN VICENTE DE PAUL"/>
    <n v="1"/>
    <n v="1"/>
    <x v="89"/>
    <n v="1"/>
    <n v="103478000"/>
    <m/>
    <s v="Sin informacion"/>
    <s v="Viviana"/>
    <m/>
  </r>
  <r>
    <n v="890000448"/>
    <x v="11"/>
    <s v="63302"/>
    <s v="ESE HOSPITAL SAN VICENTE DE PAUL"/>
    <n v="1"/>
    <n v="1"/>
    <x v="90"/>
    <n v="1"/>
    <n v="103478000"/>
    <m/>
    <s v="Sin informacion"/>
    <s v="Angelica"/>
    <m/>
  </r>
  <r>
    <n v="890000671"/>
    <x v="11"/>
    <s v="63190"/>
    <s v="ESE HOSPITAL SAN VICENTE DE PAUL"/>
    <n v="3"/>
    <n v="3"/>
    <x v="91"/>
    <n v="1"/>
    <n v="310434000"/>
    <s v="ID2278822113"/>
    <s v="Incompleto 1era revision"/>
    <s v="Angelica"/>
    <m/>
  </r>
  <r>
    <n v="890000905"/>
    <x v="11"/>
    <s v="63401"/>
    <s v="ESE HOSPITAL PIO X"/>
    <n v="3"/>
    <n v="2"/>
    <x v="92"/>
    <n v="1"/>
    <n v="310434000"/>
    <s v="ID2278822117"/>
    <s v="Incompleto 1era revision"/>
    <s v="Angelica"/>
    <m/>
  </r>
  <r>
    <n v="890001006"/>
    <x v="11"/>
    <s v="63594"/>
    <s v="ESE HOSPITAL SAGRADO CORAZON DE JESUS DE QUIMBAYA"/>
    <n v="4"/>
    <n v="0"/>
    <x v="93"/>
    <n v="1"/>
    <n v="413912000"/>
    <s v="ID2278822118"/>
    <s v="Incompleto 1era revision"/>
    <s v="Angelica"/>
    <m/>
  </r>
  <r>
    <n v="890001098"/>
    <x v="11"/>
    <s v="63272"/>
    <s v="ESE HOSPITAL SAN VICENTE DE PAUL"/>
    <n v="2"/>
    <n v="0"/>
    <x v="94"/>
    <n v="1"/>
    <n v="206956000"/>
    <s v="ID2278822115"/>
    <s v="Incompleto 1era revision"/>
    <s v="Oscar"/>
    <m/>
  </r>
  <r>
    <n v="890001605"/>
    <x v="11"/>
    <s v="63212"/>
    <s v="Hospital San Roque de Cordoba Quindio Empresa Social del Estado"/>
    <n v="1"/>
    <n v="1"/>
    <x v="95"/>
    <n v="1"/>
    <n v="103478000"/>
    <m/>
    <s v="Incompleto 1era revision"/>
    <s v="Oscar"/>
    <m/>
  </r>
  <r>
    <n v="890103025"/>
    <x v="12"/>
    <s v="08421"/>
    <s v="ESE HOSPITAL LOCAL DE LURUACO"/>
    <n v="3"/>
    <n v="0"/>
    <x v="96"/>
    <n v="1"/>
    <n v="310434000"/>
    <m/>
    <s v="Sin informacion"/>
    <s v="Oscar"/>
    <s v="Insumo para cobro (cierre incompleto)"/>
  </r>
  <r>
    <n v="890203551"/>
    <x v="3"/>
    <s v="68207"/>
    <s v="EMPRESA SOCIAL DEL ESTADO HOSPITAL SAN RAFAEL"/>
    <n v="1"/>
    <n v="1"/>
    <x v="97"/>
    <n v="1"/>
    <n v="103478000"/>
    <s v="ID2278822131"/>
    <s v="Incompleto 1era revision"/>
    <s v="Jennifer"/>
    <m/>
  </r>
  <r>
    <n v="890204672"/>
    <x v="3"/>
    <s v="68682"/>
    <s v="EMPRESA SOCIAL DEL ESTADO HOSPITAL INTEGRADO SAN JOAQUIN"/>
    <n v="1"/>
    <n v="1"/>
    <x v="98"/>
    <n v="1"/>
    <n v="103478000"/>
    <s v="ID2278822135"/>
    <s v="Incompleto 1era revision"/>
    <s v="Jennifer"/>
    <m/>
  </r>
  <r>
    <n v="890205627"/>
    <x v="3"/>
    <s v="68318"/>
    <s v="EMPRESA SOCIAL DEL ESTADO HOSPITAL SANTA ANA"/>
    <n v="2"/>
    <n v="2"/>
    <x v="99"/>
    <n v="1"/>
    <n v="206956000"/>
    <m/>
    <s v="Incompleto 1era revision"/>
    <s v="Jennifer"/>
    <m/>
  </r>
  <r>
    <n v="890312380"/>
    <x v="28"/>
    <s v="76126"/>
    <s v="ESE HOSPITAL SAN JORGE"/>
    <n v="3"/>
    <n v="3"/>
    <x v="100"/>
    <n v="1"/>
    <n v="310434000"/>
    <s v="ID2278822156"/>
    <s v="Cierre Satisfactorio"/>
    <s v="Oscar"/>
    <m/>
  </r>
  <r>
    <n v="890501019"/>
    <x v="14"/>
    <s v="54174"/>
    <s v="ESE HOSPITAL SAN JUAN DE DIOS DE PAMPLONA"/>
    <n v="2"/>
    <n v="2"/>
    <x v="101"/>
    <n v="1"/>
    <n v="206956000"/>
    <s v="ID2278822107"/>
    <s v="Incompleto 1era revision"/>
    <s v="Jennifer"/>
    <m/>
  </r>
  <r>
    <n v="890501438"/>
    <x v="14"/>
    <s v="54344"/>
    <s v="ESE HOSPITAL EMIRO QUINTERO CAÑIZAREZ"/>
    <n v="2"/>
    <n v="2"/>
    <x v="102"/>
    <n v="1"/>
    <n v="206956000"/>
    <m/>
    <s v="Sin informacion"/>
    <s v="Jennifer"/>
    <m/>
  </r>
  <r>
    <n v="890680031"/>
    <x v="10"/>
    <s v="25120"/>
    <s v="E.S.E. HOSPITAL SAN ANTONIO DE ARBELAEZ"/>
    <n v="1"/>
    <n v="1"/>
    <x v="103"/>
    <n v="1"/>
    <n v="103478000"/>
    <m/>
    <s v="Sin informacion"/>
    <s v="Viviana"/>
    <m/>
  </r>
  <r>
    <n v="890680033"/>
    <x v="10"/>
    <s v="25599"/>
    <s v="E.S.E. HOSPITAL MARCO FELIPE AFANADOR DE TOCAIMA"/>
    <n v="1"/>
    <n v="1"/>
    <x v="104"/>
    <n v="1"/>
    <n v="103478000"/>
    <m/>
    <s v="Sin informacion"/>
    <s v="Viviana"/>
    <m/>
  </r>
  <r>
    <n v="890700694"/>
    <x v="4"/>
    <s v="73616"/>
    <s v="HOSPITAL MARIA INMACULADA E.S.E"/>
    <n v="4"/>
    <n v="4"/>
    <x v="105"/>
    <n v="1"/>
    <n v="413912000"/>
    <s v="ID2278822151"/>
    <s v="Incompleto 1era revision"/>
    <s v="Oscar"/>
    <m/>
  </r>
  <r>
    <n v="890702408"/>
    <x v="4"/>
    <s v="73030"/>
    <s v="HOSPITAL SAN ANTONIO E.S.E DE AMBALEMA"/>
    <n v="1"/>
    <n v="1"/>
    <x v="106"/>
    <n v="1"/>
    <n v="103478000"/>
    <s v="ID2278822146"/>
    <s v="Cierre Satisfactorio"/>
    <s v="Oscar"/>
    <m/>
  </r>
  <r>
    <n v="890704495"/>
    <x v="4"/>
    <s v="73217"/>
    <s v="HOSPITAL SAN ROQUE EMPRESA SOCIAL DEL ESTADO NIVEL I"/>
    <n v="4"/>
    <n v="4"/>
    <x v="107"/>
    <n v="1"/>
    <n v="413912000"/>
    <s v="ID2278822150"/>
    <s v="Sin informacion"/>
    <s v="Oscar"/>
    <m/>
  </r>
  <r>
    <n v="890801099"/>
    <x v="9"/>
    <s v="17524"/>
    <s v="ESE HOSPITAL DEPARTAMENTAL UNIVERSITARIO SANTA SOFIA DE CALDAS"/>
    <n v="3"/>
    <n v="3"/>
    <x v="108"/>
    <n v="1"/>
    <n v="310434000"/>
    <m/>
    <s v="Incompleto 1era revision"/>
    <s v="Angelica"/>
    <m/>
  </r>
  <r>
    <n v="890801235"/>
    <x v="9"/>
    <s v="17616"/>
    <s v="HOSPITAL DEPARTAMENTAL SAN RAFAEL DE RISARALDA EMPRESA SOCIAL DEL ESTADO"/>
    <n v="2"/>
    <n v="2"/>
    <x v="109"/>
    <n v="1"/>
    <n v="206956000"/>
    <s v="ID2278822038"/>
    <s v="Incompleto 1era revision"/>
    <s v="Angelica"/>
    <m/>
  </r>
  <r>
    <n v="890802218"/>
    <x v="9"/>
    <s v="17050"/>
    <s v="ESE HOSPITAL DEPARTAMENTAL SAN VICENTE DE PAUL"/>
    <n v="1"/>
    <n v="1"/>
    <x v="110"/>
    <n v="1"/>
    <n v="103478000"/>
    <m/>
    <s v="Incompleto 1era revision"/>
    <s v="Angelica"/>
    <m/>
  </r>
  <r>
    <n v="890802223"/>
    <x v="9"/>
    <s v="17272"/>
    <s v="ESE HOSPITAL SAN BERNARDO"/>
    <n v="2"/>
    <n v="2"/>
    <x v="111"/>
    <n v="1"/>
    <n v="206956000"/>
    <s v="ID2278822034"/>
    <s v="Incompleto 1era revision"/>
    <s v="Angelica"/>
    <m/>
  </r>
  <r>
    <n v="890802628"/>
    <x v="9"/>
    <s v="17867"/>
    <s v="EMPRESA SOCIAL DEL ESTADO HOSPITAL DEPARTAMENTAL SAN SIMON DE VICTORIA"/>
    <n v="2"/>
    <n v="2"/>
    <x v="112"/>
    <n v="1"/>
    <n v="206956000"/>
    <m/>
    <s v="Sin informacion"/>
    <s v="Angelica"/>
    <m/>
  </r>
  <r>
    <n v="890981817"/>
    <x v="1"/>
    <s v="05321"/>
    <s v="ESE HOSPITAL LA INMACULADA"/>
    <n v="1"/>
    <n v="0"/>
    <x v="113"/>
    <n v="1"/>
    <n v="103478000"/>
    <s v="ID2278822004"/>
    <s v="Incompleto 1era revision"/>
    <s v="Oscar"/>
    <s v="Incompleto 2da revision"/>
  </r>
  <r>
    <n v="890982183"/>
    <x v="1"/>
    <s v="05038"/>
    <s v="ESE HOSPITAL SAN RAFAEL"/>
    <n v="2"/>
    <n v="2"/>
    <x v="114"/>
    <n v="1"/>
    <n v="206956000"/>
    <s v="ID2278822002"/>
    <s v="Incompleto 1era revision"/>
    <s v="Oscar"/>
    <s v="Incompleto 2da revision"/>
  </r>
  <r>
    <n v="890985092"/>
    <x v="1"/>
    <s v="05604"/>
    <s v="EMPRESA SOCIAL DEL ESTADO HOSPITAL SAN VICENTE DE PAUL"/>
    <n v="3"/>
    <n v="3"/>
    <x v="115"/>
    <n v="1"/>
    <n v="310434000"/>
    <s v="ID2278822006"/>
    <s v="Incompleto 1era revision"/>
    <s v="Oscar"/>
    <s v="Incompleto 2da revision"/>
  </r>
  <r>
    <n v="891180065"/>
    <x v="17"/>
    <s v="41306"/>
    <s v="ESE HOSPITAL SAN ANTONIO"/>
    <n v="4"/>
    <n v="2"/>
    <x v="116"/>
    <n v="1"/>
    <n v="413912000"/>
    <s v="ID2278822078"/>
    <s v="Incompleto 1era revision"/>
    <s v="Jennifer"/>
    <m/>
  </r>
  <r>
    <n v="891180098"/>
    <x v="29"/>
    <s v="18479"/>
    <s v="HOSPITAL DEPARTAMENTAL MARIA INMACULADA ESE"/>
    <n v="1"/>
    <n v="1"/>
    <x v="117"/>
    <n v="1"/>
    <n v="103478000"/>
    <m/>
    <s v="Incompleto 1era revision"/>
    <s v="Oscar"/>
    <m/>
  </r>
  <r>
    <n v="891180147"/>
    <x v="17"/>
    <s v="41013"/>
    <s v="ESE HOSPITAL MUNICIPAL SAN ANTONIO DE EL AGRADO"/>
    <n v="1"/>
    <n v="1"/>
    <x v="118"/>
    <n v="1"/>
    <n v="103478000"/>
    <s v="ID2278822075"/>
    <s v="Incompleto 1era revision"/>
    <s v="Jennifer"/>
    <m/>
  </r>
  <r>
    <n v="891180159"/>
    <x v="17"/>
    <s v="41078"/>
    <s v="ESE HOSPITAL TULIA DURAN DE BORRERO"/>
    <n v="2"/>
    <n v="1"/>
    <x v="119"/>
    <n v="1"/>
    <n v="206956000"/>
    <s v="ID2278822076"/>
    <s v="Incompleto 1era revision"/>
    <s v="Jennifer"/>
    <m/>
  </r>
  <r>
    <n v="891190011"/>
    <x v="29"/>
    <s v="18753"/>
    <s v="E.S.E. HOSPITAL SAN RAFAEL"/>
    <n v="7"/>
    <n v="7"/>
    <x v="120"/>
    <n v="1"/>
    <n v="724346000"/>
    <s v="ID2278822042"/>
    <s v="Incompleto 1era revision"/>
    <s v="Oscar"/>
    <m/>
  </r>
  <r>
    <n v="891200445"/>
    <x v="18"/>
    <s v="52079"/>
    <s v="E.S.E. HOSPITAL SAN ANTONIO DE BARBACOAS"/>
    <n v="10"/>
    <n v="10"/>
    <x v="121"/>
    <n v="1"/>
    <n v="1034780000"/>
    <m/>
    <s v="Sin informacion"/>
    <s v="Angelica"/>
    <m/>
  </r>
  <r>
    <n v="891301121"/>
    <x v="28"/>
    <s v="76563"/>
    <s v="ESE HOSPITAL SAN ROQUE"/>
    <n v="3"/>
    <n v="3"/>
    <x v="122"/>
    <n v="1"/>
    <n v="310434000"/>
    <s v="ID2278822160"/>
    <s v="Cierre Satisfactorio"/>
    <s v="Oscar"/>
    <m/>
  </r>
  <r>
    <n v="891408918"/>
    <x v="2"/>
    <s v="66088"/>
    <s v="EMPRESA SOCIAL DEL ESTADO HOSPITAL SAN JOSE"/>
    <n v="3"/>
    <n v="3"/>
    <x v="123"/>
    <n v="1"/>
    <n v="310434000"/>
    <s v="ID2278822121"/>
    <s v="Incompleto 1era revision"/>
    <s v="Viviana"/>
    <s v="Incompleto 2da revision"/>
  </r>
  <r>
    <n v="891409017"/>
    <x v="2"/>
    <s v="66045"/>
    <s v="E.S.E HOSPITAL SAN VICENTE DE PAUL APIA"/>
    <n v="2"/>
    <n v="2"/>
    <x v="124"/>
    <n v="1"/>
    <n v="206956000"/>
    <s v="ID2278822119"/>
    <s v="Incompleto 1era revision"/>
    <s v="Viviana"/>
    <s v="Incompleto 2da revision"/>
  </r>
  <r>
    <n v="891409025"/>
    <x v="2"/>
    <s v="66572"/>
    <s v="ESE HOSPITAL SAN RAFAEL"/>
    <n v="2"/>
    <n v="2"/>
    <x v="125"/>
    <n v="1"/>
    <n v="206956000"/>
    <s v="ID2278822125"/>
    <s v="Incompleto 1era revision"/>
    <s v="Viviana"/>
    <s v="Incompleto 2da revision"/>
  </r>
  <r>
    <n v="891410661"/>
    <x v="2"/>
    <s v="66318"/>
    <s v="ESE HOSPITAL SANTA ANA"/>
    <n v="3"/>
    <n v="3"/>
    <x v="126"/>
    <n v="1"/>
    <n v="310434000"/>
    <s v="ID2278822122"/>
    <s v="Incompleto 1era revision"/>
    <s v="Viviana"/>
    <s v="Incompleto 2da revision"/>
  </r>
  <r>
    <n v="891411665"/>
    <x v="2"/>
    <s v="66075"/>
    <s v="ESE HOSPITAL CRISTO REY"/>
    <n v="2"/>
    <n v="2"/>
    <x v="127"/>
    <n v="1"/>
    <n v="206956000"/>
    <s v="ID2278822120"/>
    <s v="Incompleto 1era revision"/>
    <s v="Viviana"/>
    <s v="Incompleto 2da revision"/>
  </r>
  <r>
    <n v="891412126"/>
    <x v="2"/>
    <s v="66456"/>
    <s v="ESE Hospital San Vicente de Paul."/>
    <n v="1"/>
    <n v="1"/>
    <x v="128"/>
    <n v="1"/>
    <n v="103478000"/>
    <s v="ID2278822124"/>
    <s v="Incompleto 1era revision"/>
    <s v="Viviana"/>
    <s v="Incompleto 2da revision"/>
  </r>
  <r>
    <n v="891600061"/>
    <x v="19"/>
    <s v="27205"/>
    <s v="ESE HOSPITAL SAN JOSE DE CONDOTO"/>
    <n v="3"/>
    <n v="3"/>
    <x v="129"/>
    <n v="1"/>
    <n v="310434000"/>
    <s v="ID2278822055"/>
    <s v="Cierre Satisfactorio"/>
    <s v="Angelica"/>
    <s v="Incompleto 2da revision"/>
  </r>
  <r>
    <n v="891680064"/>
    <x v="19"/>
    <s v="27361"/>
    <s v="ESE HOSPITAL EDUARDO SANTOS DE ISTMINA"/>
    <n v="6"/>
    <n v="6"/>
    <x v="130"/>
    <n v="1"/>
    <n v="620868000"/>
    <s v="ID2278822057"/>
    <s v="Incompleto 1era revision"/>
    <s v="Angelica"/>
    <s v="Incompleto 2da revision"/>
  </r>
  <r>
    <n v="891680065"/>
    <x v="19"/>
    <s v="27245"/>
    <s v="EMPRESA SOCIAL DEL ESTADO HOSPITAL SAN ROQUE"/>
    <n v="2"/>
    <n v="2"/>
    <x v="131"/>
    <n v="1"/>
    <n v="206956000"/>
    <s v="ID2278822056"/>
    <s v="Sin informacion"/>
    <s v="Angelica"/>
    <s v="Incompleto 2da revision"/>
  </r>
  <r>
    <n v="891800611"/>
    <x v="7"/>
    <s v="15097"/>
    <s v="EMPRESA SOCIAL DEL ESTADO HOSPITAL SAN ANTONIO DE SOATA"/>
    <n v="5"/>
    <n v="4"/>
    <x v="132"/>
    <n v="4"/>
    <n v="517390000"/>
    <m/>
    <s v="Cierre Satisfactorio"/>
    <s v="Viviana"/>
    <s v="Incompleto 2da revision"/>
  </r>
  <r>
    <n v="891855719"/>
    <x v="7"/>
    <s v="15180"/>
    <s v="ESE HOSPITAL SAN JOSE DEL COCUY"/>
    <n v="3"/>
    <n v="3"/>
    <x v="133"/>
    <n v="3"/>
    <n v="310434000"/>
    <s v="ID2278822025"/>
    <s v="Sin informacion"/>
    <s v="Viviana"/>
    <s v="Incompleto 2da revision"/>
  </r>
  <r>
    <n v="891900414"/>
    <x v="28"/>
    <s v="76100"/>
    <s v="HOSPITAL SANTA ANA ESE"/>
    <n v="3"/>
    <n v="0"/>
    <x v="20"/>
    <n v="1"/>
    <n v="310434000"/>
    <m/>
    <s v="Sin informacion"/>
    <s v="Oscar"/>
    <m/>
  </r>
  <r>
    <n v="891901041"/>
    <x v="28"/>
    <s v="76497"/>
    <s v="ESE HOSPITAL LOCAL DE OBANDO"/>
    <n v="1"/>
    <n v="1"/>
    <x v="134"/>
    <n v="1"/>
    <n v="103478000"/>
    <s v="ID2278822159"/>
    <s v="Cierre Satisfactorio"/>
    <s v="Oscar"/>
    <m/>
  </r>
  <r>
    <n v="891901082"/>
    <x v="28"/>
    <s v="76243"/>
    <s v="HOSPITAL SAN RAFAEL EMPRESA SOCIAL DEL ESTADO"/>
    <n v="2"/>
    <n v="2"/>
    <x v="135"/>
    <n v="1"/>
    <n v="206956000"/>
    <s v="ID2278822157"/>
    <s v="Sin informacion"/>
    <s v="Oscar"/>
    <m/>
  </r>
  <r>
    <n v="891901101"/>
    <x v="28"/>
    <s v="76054"/>
    <s v="HOSPITAL PIO XII ESE"/>
    <n v="1"/>
    <n v="1"/>
    <x v="136"/>
    <n v="1"/>
    <n v="103478000"/>
    <s v="ID2278822152"/>
    <s v="Incompleto 1era revision"/>
    <s v="Oscar"/>
    <m/>
  </r>
  <r>
    <n v="891901296"/>
    <x v="28"/>
    <s v="76250"/>
    <s v="HOSPITAL SANTA LUCIA ESE DE EL DOVIO VALLE"/>
    <n v="1"/>
    <n v="1"/>
    <x v="137"/>
    <n v="1"/>
    <n v="103478000"/>
    <s v="ID2278822158"/>
    <s v="Incompleto 1era revision"/>
    <s v="Oscar"/>
    <m/>
  </r>
  <r>
    <n v="891902036"/>
    <x v="28"/>
    <s v="76845"/>
    <s v="HOSPITAL LOCAL PEDRO SAENZ DIAZ EMPRESA SOCIAL DEL ESTADO"/>
    <n v="1"/>
    <n v="1"/>
    <x v="138"/>
    <n v="1"/>
    <n v="103478000"/>
    <m/>
    <s v="Sin informacion"/>
    <s v="Oscar"/>
    <m/>
  </r>
  <r>
    <n v="892300179"/>
    <x v="6"/>
    <s v="20175"/>
    <s v="ESE HOSPITAL INMACULADA CONCEPCION DE CHIMIHCAGUA"/>
    <n v="3"/>
    <n v="3"/>
    <x v="139"/>
    <n v="1"/>
    <n v="310434000"/>
    <m/>
    <s v="Sin informacion"/>
    <s v="Martha"/>
    <m/>
  </r>
  <r>
    <n v="899999161"/>
    <x v="10"/>
    <s v="25154"/>
    <s v="ESE HOSPITAL HABACUC CALDERON DE CARMEN DE CARUPA"/>
    <n v="1"/>
    <n v="1"/>
    <x v="140"/>
    <n v="1"/>
    <n v="103478000"/>
    <s v="ID2278822067"/>
    <s v="Incompleto 1era revision"/>
    <s v="Viviana"/>
    <m/>
  </r>
  <r>
    <n v="899999163"/>
    <x v="10"/>
    <s v="25293"/>
    <s v="E.S.E. HOSPITAL SAN FRANCISCO DE GACHETA"/>
    <n v="3"/>
    <n v="3"/>
    <x v="141"/>
    <n v="3"/>
    <n v="310434000"/>
    <s v="ID2278822069"/>
    <s v="Incompleto 1era revision"/>
    <s v="Viviana"/>
    <m/>
  </r>
  <r>
    <n v="900004894"/>
    <x v="7"/>
    <s v="15172"/>
    <s v="HOSPITAL REGIONAL SEGUNDO NIVEL DE ATENCIÓN VALLE DE TENZA E.S.E."/>
    <n v="2"/>
    <n v="2"/>
    <x v="142"/>
    <n v="2"/>
    <n v="206956000"/>
    <s v="ID2278822026"/>
    <s v="Sin informacion"/>
    <s v="Viviana"/>
    <s v="Incompleto 2da revision"/>
  </r>
  <r>
    <n v="900004916"/>
    <x v="14"/>
    <s v="54347"/>
    <s v="E.S.E JOAQUIN EMIRO ESCOBAR"/>
    <n v="2"/>
    <n v="2"/>
    <x v="143"/>
    <n v="1"/>
    <n v="206956000"/>
    <s v="ID2278822105"/>
    <s v="Incompleto 1era revision"/>
    <s v="Jennifer"/>
    <m/>
  </r>
  <r>
    <n v="900017892"/>
    <x v="12"/>
    <s v="08137"/>
    <s v="EMPRESA SOCIAL DEL ESTADO HOSPITAL DE CAMPO DE LA CRUZ"/>
    <n v="2"/>
    <n v="2"/>
    <x v="144"/>
    <n v="1"/>
    <n v="206956000"/>
    <s v="ID2278822008"/>
    <s v="Sin informacion"/>
    <s v="Oscar"/>
    <s v="Incompleto 2da revision"/>
  </r>
  <r>
    <n v="900034131"/>
    <x v="30"/>
    <s v="81220"/>
    <s v="ESE MORENO Y CLAVIJO"/>
    <n v="15"/>
    <n v="15"/>
    <x v="145"/>
    <n v="4"/>
    <n v="1552170000"/>
    <s v="ID2278822007"/>
    <s v="Cierre Satisfactorio"/>
    <s v="Oscar"/>
    <s v="Incompleto 2da revision"/>
  </r>
  <r>
    <n v="900061048"/>
    <x v="22"/>
    <s v="50590"/>
    <s v="ESE HSOPITAL NIVEL I PUERTO RICO"/>
    <n v="3"/>
    <n v="3"/>
    <x v="146"/>
    <n v="1"/>
    <n v="310434000"/>
    <s v="ID2278822096"/>
    <s v="Cierre Satisfactorio"/>
    <s v="Oscar"/>
    <m/>
  </r>
  <r>
    <n v="900127853"/>
    <x v="18"/>
    <s v="52490"/>
    <s v="CENTRO DE SALUD CAMILO HURTADO CIFUENTES ESE."/>
    <n v="1"/>
    <n v="1"/>
    <x v="147"/>
    <n v="1"/>
    <n v="103478000"/>
    <s v="ID2278822102"/>
    <s v="Incompleto 1era revision"/>
    <s v="Viviana"/>
    <m/>
  </r>
  <r>
    <n v="900129296"/>
    <x v="10"/>
    <s v="25258"/>
    <s v="EMPRESA SOCIAL DEL ESTADO CAYETANO MARIA DE ROJAS"/>
    <n v="1"/>
    <n v="1"/>
    <x v="148"/>
    <n v="1"/>
    <n v="103478000"/>
    <m/>
    <s v="Incompleto 1era revision"/>
    <s v="Viviana"/>
    <m/>
  </r>
  <r>
    <n v="900145579"/>
    <x v="31"/>
    <s v="19137"/>
    <s v="EMPRESA SOCIAL DEL ESTADO POPAYAN E.S.E."/>
    <n v="9"/>
    <n v="9"/>
    <x v="149"/>
    <n v="1"/>
    <n v="931302000"/>
    <s v="ID2278822046"/>
    <s v="Cierre Satisfactorio"/>
    <s v="Oscar"/>
    <s v="Incompleto 2da revision"/>
  </r>
  <r>
    <n v="900145767"/>
    <x v="31"/>
    <s v="19050"/>
    <s v="ESE SUR OCCIDENTE"/>
    <n v="7"/>
    <n v="7"/>
    <x v="136"/>
    <n v="1"/>
    <n v="724346000"/>
    <s v="ID2278822045"/>
    <s v="Sin informacion"/>
    <s v="Oscar"/>
    <s v="Cierre Satisfactorio"/>
  </r>
  <r>
    <n v="900166361"/>
    <x v="18"/>
    <s v="52390"/>
    <s v="EMPRESA SOCIAL DEL ESTADO CENTRO DE SALUD NUESTRA SEÑORA DEL CARMEN"/>
    <n v="1"/>
    <n v="1"/>
    <x v="150"/>
    <n v="1"/>
    <n v="103478000"/>
    <s v="ID2278822100"/>
    <s v="Incompleto 1era revision"/>
    <s v="Viviana"/>
    <m/>
  </r>
  <r>
    <n v="900167616"/>
    <x v="18"/>
    <s v="52473"/>
    <s v="E.S.E. CENTRO DE SALUD SAN FRANCISCO"/>
    <n v="2"/>
    <n v="2"/>
    <x v="151"/>
    <n v="1"/>
    <n v="206956000"/>
    <m/>
    <s v="Incompleto 1era revision"/>
    <s v="Viviana"/>
    <m/>
  </r>
  <r>
    <n v="900196366"/>
    <x v="13"/>
    <s v="13744"/>
    <s v="E.S.E HOSPITAL SAN ANTONIO DE PADUA"/>
    <n v="2"/>
    <n v="2"/>
    <x v="152"/>
    <n v="1"/>
    <n v="206956000"/>
    <s v="ID2278822020"/>
    <s v="Incompleto 1era revision"/>
    <s v="Martha"/>
    <s v="Incompleto 2da revision"/>
  </r>
  <r>
    <n v="900206237"/>
    <x v="23"/>
    <s v="70204"/>
    <s v="E.S.E CENTRO DE SALUD COLOSO"/>
    <n v="1"/>
    <n v="1"/>
    <x v="153"/>
    <n v="1"/>
    <n v="103478000"/>
    <m/>
    <s v="Incompleto 1era revision"/>
    <s v="Oscar"/>
    <m/>
  </r>
  <r>
    <n v="900211468"/>
    <x v="29"/>
    <s v="18756"/>
    <s v="E.S.E. FABIO JARAMILLO LONDOÑO"/>
    <n v="4"/>
    <n v="4"/>
    <x v="154"/>
    <n v="2"/>
    <n v="413912000"/>
    <s v="ID2278822043"/>
    <s v="Cierre Satisfactorio"/>
    <s v="Oscar"/>
    <m/>
  </r>
  <r>
    <n v="900211477"/>
    <x v="29"/>
    <s v="18029"/>
    <s v="E.S.E. RAFAEL TOVAR POVEDA"/>
    <n v="4"/>
    <n v="4"/>
    <x v="155"/>
    <n v="3"/>
    <n v="413912000"/>
    <s v="ID2278822040"/>
    <s v="Cierre Satisfactorio"/>
    <s v="Oscar"/>
    <m/>
  </r>
  <r>
    <n v="901440000"/>
    <x v="32"/>
    <s v="88564"/>
    <s v="EMPRESA SOCIAL DEL ESTADO HOSPITAL DEPARTAMENTAL DE SAN ANDRÉS PROVIDENCIA Y SANTA CATALINA"/>
    <n v="2"/>
    <n v="2"/>
    <x v="156"/>
    <n v="2"/>
    <n v="206956000"/>
    <s v="ID2278822126"/>
    <s v="Incompleto 1era revision"/>
    <s v="Oscar"/>
    <s v="Incompleto 2da revision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7A2C12A-F787-4690-96CA-590C9D347E55}" name="TablaDinámica3" cacheId="3" applyNumberFormats="0" applyBorderFormats="0" applyFontFormats="0" applyPatternFormats="0" applyAlignmentFormats="0" applyWidthHeightFormats="1" dataCaption="Valores" updatedVersion="7" minRefreshableVersion="3" useAutoFormatting="1" itemPrintTitles="1" createdVersion="8" indent="0" outline="1" outlineData="1" multipleFieldFilters="0" rowHeaderCaption="Entidad territorial">
  <location ref="A3:B199" firstHeaderRow="1" firstDataRow="1" firstDataCol="1"/>
  <pivotFields count="13">
    <pivotField dataField="1" showAll="0"/>
    <pivotField axis="axisRow" showAll="0">
      <items count="34">
        <item x="0"/>
        <item x="1"/>
        <item x="30"/>
        <item x="32"/>
        <item x="12"/>
        <item x="13"/>
        <item x="7"/>
        <item x="8"/>
        <item x="9"/>
        <item x="29"/>
        <item x="15"/>
        <item x="31"/>
        <item x="6"/>
        <item x="19"/>
        <item x="16"/>
        <item x="10"/>
        <item x="21"/>
        <item x="17"/>
        <item x="24"/>
        <item x="5"/>
        <item x="22"/>
        <item x="18"/>
        <item x="14"/>
        <item x="27"/>
        <item x="11"/>
        <item x="2"/>
        <item x="20"/>
        <item x="3"/>
        <item x="23"/>
        <item x="4"/>
        <item x="28"/>
        <item x="26"/>
        <item x="25"/>
        <item t="default"/>
      </items>
    </pivotField>
    <pivotField showAll="0"/>
    <pivotField showAll="0"/>
    <pivotField showAll="0"/>
    <pivotField showAll="0"/>
    <pivotField axis="axisRow" showAll="0">
      <items count="158">
        <item x="118"/>
        <item x="22"/>
        <item x="155"/>
        <item x="59"/>
        <item x="45"/>
        <item x="106"/>
        <item x="114"/>
        <item x="81"/>
        <item x="9"/>
        <item x="124"/>
        <item x="104"/>
        <item x="56"/>
        <item x="110"/>
        <item x="11"/>
        <item x="27"/>
        <item x="136"/>
        <item x="52"/>
        <item x="4"/>
        <item x="30"/>
        <item x="74"/>
        <item x="40"/>
        <item x="127"/>
        <item x="119"/>
        <item x="121"/>
        <item x="1"/>
        <item x="12"/>
        <item x="49"/>
        <item x="123"/>
        <item x="89"/>
        <item x="132"/>
        <item x="20"/>
        <item x="75"/>
        <item x="8"/>
        <item x="14"/>
        <item x="103"/>
        <item x="34"/>
        <item x="70"/>
        <item x="65"/>
        <item x="149"/>
        <item x="100"/>
        <item x="144"/>
        <item x="3"/>
        <item x="140"/>
        <item x="84"/>
        <item x="23"/>
        <item x="54"/>
        <item x="139"/>
        <item x="142"/>
        <item x="133"/>
        <item x="101"/>
        <item x="5"/>
        <item x="91"/>
        <item x="29"/>
        <item x="36"/>
        <item x="48"/>
        <item x="153"/>
        <item x="97"/>
        <item x="58"/>
        <item x="129"/>
        <item x="33"/>
        <item x="64"/>
        <item x="95"/>
        <item x="68"/>
        <item x="107"/>
        <item x="145"/>
        <item x="61"/>
        <item x="82"/>
        <item x="79"/>
        <item x="135"/>
        <item x="131"/>
        <item x="137"/>
        <item x="148"/>
        <item x="35"/>
        <item x="25"/>
        <item x="111"/>
        <item x="94"/>
        <item x="141"/>
        <item x="69"/>
        <item x="90"/>
        <item x="116"/>
        <item x="77"/>
        <item x="99"/>
        <item x="13"/>
        <item x="88"/>
        <item x="57"/>
        <item x="113"/>
        <item x="126"/>
        <item x="102"/>
        <item x="32"/>
        <item x="143"/>
        <item x="47"/>
        <item x="130"/>
        <item x="41"/>
        <item x="2"/>
        <item x="0"/>
        <item x="66"/>
        <item x="73"/>
        <item x="92"/>
        <item x="150"/>
        <item x="80"/>
        <item x="85"/>
        <item x="43"/>
        <item x="72"/>
        <item x="96"/>
        <item x="21"/>
        <item x="71"/>
        <item x="19"/>
        <item x="76"/>
        <item x="31"/>
        <item x="38"/>
        <item x="7"/>
        <item x="128"/>
        <item x="39"/>
        <item x="117"/>
        <item x="151"/>
        <item x="10"/>
        <item x="37"/>
        <item x="134"/>
        <item x="147"/>
        <item x="63"/>
        <item x="46"/>
        <item x="108"/>
        <item x="15"/>
        <item x="6"/>
        <item x="53"/>
        <item x="16"/>
        <item x="44"/>
        <item x="17"/>
        <item x="122"/>
        <item x="156"/>
        <item x="78"/>
        <item x="125"/>
        <item x="86"/>
        <item x="87"/>
        <item x="42"/>
        <item x="146"/>
        <item x="51"/>
        <item x="93"/>
        <item x="115"/>
        <item x="105"/>
        <item x="109"/>
        <item x="18"/>
        <item x="55"/>
        <item x="98"/>
        <item x="24"/>
        <item x="62"/>
        <item x="120"/>
        <item x="60"/>
        <item x="152"/>
        <item x="154"/>
        <item x="26"/>
        <item x="50"/>
        <item x="67"/>
        <item x="28"/>
        <item x="138"/>
        <item x="83"/>
        <item x="112"/>
        <item t="default"/>
      </items>
    </pivotField>
    <pivotField showAll="0"/>
    <pivotField numFmtId="165" showAll="0"/>
    <pivotField showAll="0"/>
    <pivotField showAll="0"/>
    <pivotField showAll="0"/>
    <pivotField showAll="0"/>
  </pivotFields>
  <rowFields count="2">
    <field x="1"/>
    <field x="6"/>
  </rowFields>
  <rowItems count="196">
    <i>
      <x/>
    </i>
    <i r="1">
      <x v="94"/>
    </i>
    <i>
      <x v="1"/>
    </i>
    <i r="1">
      <x v="6"/>
    </i>
    <i r="1">
      <x v="24"/>
    </i>
    <i r="1">
      <x v="85"/>
    </i>
    <i r="1">
      <x v="115"/>
    </i>
    <i r="1">
      <x v="138"/>
    </i>
    <i>
      <x v="2"/>
    </i>
    <i r="1">
      <x v="64"/>
    </i>
    <i>
      <x v="3"/>
    </i>
    <i r="1">
      <x v="129"/>
    </i>
    <i>
      <x v="4"/>
    </i>
    <i r="1">
      <x v="40"/>
    </i>
    <i r="1">
      <x v="103"/>
    </i>
    <i r="1">
      <x v="106"/>
    </i>
    <i r="1">
      <x v="122"/>
    </i>
    <i r="1">
      <x v="125"/>
    </i>
    <i r="1">
      <x v="127"/>
    </i>
    <i r="1">
      <x v="141"/>
    </i>
    <i>
      <x v="5"/>
    </i>
    <i r="1">
      <x v="14"/>
    </i>
    <i r="1">
      <x v="18"/>
    </i>
    <i r="1">
      <x v="52"/>
    </i>
    <i r="1">
      <x v="88"/>
    </i>
    <i r="1">
      <x v="108"/>
    </i>
    <i r="1">
      <x v="148"/>
    </i>
    <i r="1">
      <x v="150"/>
    </i>
    <i r="1">
      <x v="153"/>
    </i>
    <i>
      <x v="6"/>
    </i>
    <i r="1">
      <x v="29"/>
    </i>
    <i r="1">
      <x v="47"/>
    </i>
    <i r="1">
      <x v="48"/>
    </i>
    <i r="1">
      <x v="60"/>
    </i>
    <i r="1">
      <x v="65"/>
    </i>
    <i r="1">
      <x v="99"/>
    </i>
    <i r="1">
      <x v="110"/>
    </i>
    <i r="1">
      <x v="119"/>
    </i>
    <i r="1">
      <x v="145"/>
    </i>
    <i>
      <x v="7"/>
    </i>
    <i r="1">
      <x v="32"/>
    </i>
    <i>
      <x v="8"/>
    </i>
    <i r="1">
      <x v="12"/>
    </i>
    <i r="1">
      <x v="25"/>
    </i>
    <i r="1">
      <x v="74"/>
    </i>
    <i r="1">
      <x v="109"/>
    </i>
    <i r="1">
      <x v="116"/>
    </i>
    <i r="1">
      <x v="121"/>
    </i>
    <i r="1">
      <x v="140"/>
    </i>
    <i r="1">
      <x v="156"/>
    </i>
    <i>
      <x v="9"/>
    </i>
    <i r="1">
      <x v="2"/>
    </i>
    <i r="1">
      <x v="113"/>
    </i>
    <i r="1">
      <x v="146"/>
    </i>
    <i r="1">
      <x v="149"/>
    </i>
    <i>
      <x v="10"/>
    </i>
    <i r="1">
      <x v="112"/>
    </i>
    <i>
      <x v="11"/>
    </i>
    <i r="1">
      <x v="15"/>
    </i>
    <i r="1">
      <x v="38"/>
    </i>
    <i>
      <x v="12"/>
    </i>
    <i r="1">
      <x v="19"/>
    </i>
    <i r="1">
      <x v="31"/>
    </i>
    <i r="1">
      <x v="46"/>
    </i>
    <i r="1">
      <x v="80"/>
    </i>
    <i r="1">
      <x v="96"/>
    </i>
    <i r="1">
      <x v="107"/>
    </i>
    <i r="1">
      <x v="123"/>
    </i>
    <i r="1">
      <x v="130"/>
    </i>
    <i>
      <x v="13"/>
    </i>
    <i r="1">
      <x v="58"/>
    </i>
    <i r="1">
      <x v="69"/>
    </i>
    <i r="1">
      <x v="91"/>
    </i>
    <i r="1">
      <x v="136"/>
    </i>
    <i r="1">
      <x v="151"/>
    </i>
    <i>
      <x v="14"/>
    </i>
    <i r="1">
      <x v="20"/>
    </i>
    <i r="1">
      <x v="92"/>
    </i>
    <i r="1">
      <x v="101"/>
    </i>
    <i r="1">
      <x v="134"/>
    </i>
    <i r="1">
      <x v="155"/>
    </i>
    <i>
      <x v="15"/>
    </i>
    <i r="1">
      <x v="7"/>
    </i>
    <i r="1">
      <x v="10"/>
    </i>
    <i r="1">
      <x v="28"/>
    </i>
    <i r="1">
      <x v="34"/>
    </i>
    <i r="1">
      <x v="42"/>
    </i>
    <i r="1">
      <x v="71"/>
    </i>
    <i r="1">
      <x v="76"/>
    </i>
    <i r="1">
      <x v="82"/>
    </i>
    <i r="1">
      <x v="83"/>
    </i>
    <i>
      <x v="16"/>
    </i>
    <i r="1">
      <x v="37"/>
    </i>
    <i>
      <x v="17"/>
    </i>
    <i r="1">
      <x/>
    </i>
    <i r="1">
      <x v="4"/>
    </i>
    <i r="1">
      <x v="22"/>
    </i>
    <i r="1">
      <x v="54"/>
    </i>
    <i r="1">
      <x v="79"/>
    </i>
    <i r="1">
      <x v="90"/>
    </i>
    <i r="1">
      <x v="120"/>
    </i>
    <i r="1">
      <x v="126"/>
    </i>
    <i>
      <x v="18"/>
    </i>
    <i r="1">
      <x v="1"/>
    </i>
    <i r="1">
      <x v="67"/>
    </i>
    <i r="1">
      <x v="107"/>
    </i>
    <i>
      <x v="19"/>
    </i>
    <i r="1">
      <x v="3"/>
    </i>
    <i r="1">
      <x v="11"/>
    </i>
    <i r="1">
      <x v="16"/>
    </i>
    <i r="1">
      <x v="45"/>
    </i>
    <i r="1">
      <x v="50"/>
    </i>
    <i r="1">
      <x v="57"/>
    </i>
    <i r="1">
      <x v="84"/>
    </i>
    <i r="1">
      <x v="124"/>
    </i>
    <i r="1">
      <x v="142"/>
    </i>
    <i>
      <x v="20"/>
    </i>
    <i r="1">
      <x v="95"/>
    </i>
    <i r="1">
      <x v="135"/>
    </i>
    <i>
      <x v="21"/>
    </i>
    <i r="1">
      <x v="23"/>
    </i>
    <i r="1">
      <x v="26"/>
    </i>
    <i r="1">
      <x v="98"/>
    </i>
    <i r="1">
      <x v="114"/>
    </i>
    <i r="1">
      <x v="118"/>
    </i>
    <i>
      <x v="22"/>
    </i>
    <i r="1">
      <x v="35"/>
    </i>
    <i r="1">
      <x v="49"/>
    </i>
    <i r="1">
      <x v="59"/>
    </i>
    <i r="1">
      <x v="72"/>
    </i>
    <i r="1">
      <x v="87"/>
    </i>
    <i r="1">
      <x v="89"/>
    </i>
    <i>
      <x v="23"/>
    </i>
    <i r="1">
      <x v="100"/>
    </i>
    <i r="1">
      <x v="132"/>
    </i>
    <i r="1">
      <x v="133"/>
    </i>
    <i>
      <x v="24"/>
    </i>
    <i r="1">
      <x v="33"/>
    </i>
    <i r="1">
      <x v="51"/>
    </i>
    <i r="1">
      <x v="61"/>
    </i>
    <i r="1">
      <x v="75"/>
    </i>
    <i r="1">
      <x v="78"/>
    </i>
    <i r="1">
      <x v="97"/>
    </i>
    <i r="1">
      <x v="137"/>
    </i>
    <i>
      <x v="25"/>
    </i>
    <i r="1">
      <x v="9"/>
    </i>
    <i r="1">
      <x v="21"/>
    </i>
    <i r="1">
      <x v="27"/>
    </i>
    <i r="1">
      <x v="86"/>
    </i>
    <i r="1">
      <x v="93"/>
    </i>
    <i r="1">
      <x v="111"/>
    </i>
    <i r="1">
      <x v="131"/>
    </i>
    <i>
      <x v="26"/>
    </i>
    <i r="1">
      <x v="147"/>
    </i>
    <i>
      <x v="27"/>
    </i>
    <i r="1">
      <x v="1"/>
    </i>
    <i r="1">
      <x v="13"/>
    </i>
    <i r="1">
      <x v="30"/>
    </i>
    <i r="1">
      <x v="41"/>
    </i>
    <i r="1">
      <x v="44"/>
    </i>
    <i r="1">
      <x v="56"/>
    </i>
    <i r="1">
      <x v="73"/>
    </i>
    <i r="1">
      <x v="81"/>
    </i>
    <i r="1">
      <x v="104"/>
    </i>
    <i r="1">
      <x v="143"/>
    </i>
    <i r="1">
      <x v="144"/>
    </i>
    <i>
      <x v="28"/>
    </i>
    <i r="1">
      <x v="33"/>
    </i>
    <i r="1">
      <x v="36"/>
    </i>
    <i r="1">
      <x v="55"/>
    </i>
    <i r="1">
      <x v="62"/>
    </i>
    <i r="1">
      <x v="77"/>
    </i>
    <i r="1">
      <x v="102"/>
    </i>
    <i r="1">
      <x v="105"/>
    </i>
    <i r="1">
      <x v="152"/>
    </i>
    <i>
      <x v="29"/>
    </i>
    <i r="1">
      <x v="5"/>
    </i>
    <i r="1">
      <x v="8"/>
    </i>
    <i r="1">
      <x v="17"/>
    </i>
    <i r="1">
      <x v="53"/>
    </i>
    <i r="1">
      <x v="63"/>
    </i>
    <i r="1">
      <x v="139"/>
    </i>
    <i>
      <x v="30"/>
    </i>
    <i r="1">
      <x v="15"/>
    </i>
    <i r="1">
      <x v="30"/>
    </i>
    <i r="1">
      <x v="39"/>
    </i>
    <i r="1">
      <x v="68"/>
    </i>
    <i r="1">
      <x v="70"/>
    </i>
    <i r="1">
      <x v="117"/>
    </i>
    <i r="1">
      <x v="128"/>
    </i>
    <i r="1">
      <x v="154"/>
    </i>
    <i>
      <x v="31"/>
    </i>
    <i r="1">
      <x v="43"/>
    </i>
    <i>
      <x v="32"/>
    </i>
    <i r="1">
      <x v="66"/>
    </i>
    <i t="grand">
      <x/>
    </i>
  </rowItems>
  <colItems count="1">
    <i/>
  </colItems>
  <dataFields count="1">
    <dataField name="#" fld="0" subtotal="count" baseField="6" baseItem="27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4119A8-5A01-4287-BEA9-A13E5DDF139F}" name="Tabla1" displayName="Tabla1" ref="A2:M165" totalsRowShown="0" headerRowDxfId="16" headerRowBorderDxfId="15" tableBorderDxfId="14" totalsRowBorderDxfId="13">
  <autoFilter ref="A2:M165" xr:uid="{53DE2B0F-76A6-4515-BB6F-491978FA4941}">
    <filterColumn colId="1">
      <filters>
        <filter val="Cundinamarca"/>
      </filters>
    </filterColumn>
  </autoFilter>
  <tableColumns count="13">
    <tableColumn id="1" xr3:uid="{439BEE3A-3E6C-4AE3-8C34-4D22D9C5CCD9}" name="NIT" dataDxfId="12"/>
    <tableColumn id="2" xr3:uid="{4376F294-F3C5-4C39-9218-DE1D4BA50B6F}" name="Entidad Territorial " dataDxfId="11"/>
    <tableColumn id="3" xr3:uid="{E86FE782-AFAC-4737-AF09-ED8FA0FB8C1F}" name="DIVIPOLA" dataDxfId="10"/>
    <tableColumn id="4" xr3:uid="{3B42BAA7-E690-438B-A657-AB22A695941E}" name="Nombre de la ESE" dataDxfId="9"/>
    <tableColumn id="5" xr3:uid="{7D75B0C6-784F-4A97-881B-B700596B582F}" name="EBS_asignados" dataDxfId="8"/>
    <tableColumn id="6" xr3:uid="{8E64AF4C-8DC9-4BCD-8145-1954F5CEBDE8}" name="EBS_reportados" dataDxfId="7"/>
    <tableColumn id="8" xr3:uid="{1A75AFB1-F848-41AF-8C99-75C6746F1AE1}" name="Municipio donde operaran los equipos" dataDxfId="6"/>
    <tableColumn id="9" xr3:uid="{ABA71D62-FADE-4087-8D68-74380CF96D1A}" name="Num_Municipios" dataDxfId="5"/>
    <tableColumn id="10" xr3:uid="{6EFB9E07-A980-469A-9D84-AB9056ED2D98}" name="Valor Asignado" dataDxfId="4"/>
    <tableColumn id="22" xr3:uid="{CBCA9F38-38AC-4E1A-8767-F16984D78E62}" name="IDRecurso" dataDxfId="3"/>
    <tableColumn id="7" xr3:uid="{6AFBFFE0-6F13-4C54-A276-C20803101A2C}" name="Analisis tecnico" dataDxfId="2"/>
    <tableColumn id="11" xr3:uid="{D09B2EB6-8509-42C0-9DE8-2828CFB1439D}" name="Asignado" dataDxfId="1"/>
    <tableColumn id="12" xr3:uid="{ECDDDFDF-A53B-4057-A5C0-E225D8959E3A}" name="Analisis financiero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workbookViewId="0">
      <selection activeCell="A32" sqref="A32"/>
    </sheetView>
  </sheetViews>
  <sheetFormatPr baseColWidth="10" defaultColWidth="8.83203125" defaultRowHeight="15" x14ac:dyDescent="0.2"/>
  <cols>
    <col min="1" max="1" width="56" bestFit="1" customWidth="1"/>
    <col min="2" max="2" width="12.1640625" customWidth="1"/>
    <col min="4" max="4" width="17.5" customWidth="1"/>
    <col min="5" max="5" width="16.5" customWidth="1"/>
    <col min="7" max="7" width="8.83203125" customWidth="1"/>
    <col min="8" max="8" width="11.5" customWidth="1"/>
    <col min="9" max="9" width="10.6640625" customWidth="1"/>
    <col min="10" max="10" width="10.83203125" customWidth="1"/>
    <col min="11" max="12" width="8.83203125" customWidth="1"/>
  </cols>
  <sheetData>
    <row r="1" spans="1:14" ht="32" x14ac:dyDescent="0.2">
      <c r="A1" s="22" t="s">
        <v>0</v>
      </c>
      <c r="B1" s="22" t="s">
        <v>1</v>
      </c>
      <c r="C1" s="22" t="s">
        <v>2</v>
      </c>
      <c r="D1" s="23" t="s">
        <v>3</v>
      </c>
    </row>
    <row r="2" spans="1:14" x14ac:dyDescent="0.2">
      <c r="A2" t="s">
        <v>4</v>
      </c>
      <c r="B2" t="s">
        <v>5</v>
      </c>
      <c r="C2">
        <v>8</v>
      </c>
      <c r="D2" t="s">
        <v>6</v>
      </c>
      <c r="F2" s="14" t="s">
        <v>7</v>
      </c>
      <c r="G2" s="12"/>
      <c r="H2" s="12" t="s">
        <v>8</v>
      </c>
      <c r="I2" s="12" t="s">
        <v>9</v>
      </c>
      <c r="J2" s="12" t="s">
        <v>10</v>
      </c>
      <c r="K2" s="12" t="s">
        <v>11</v>
      </c>
      <c r="L2" s="12" t="s">
        <v>12</v>
      </c>
      <c r="M2" s="12" t="s">
        <v>13</v>
      </c>
      <c r="N2" s="12" t="s">
        <v>14</v>
      </c>
    </row>
    <row r="3" spans="1:14" x14ac:dyDescent="0.2">
      <c r="A3" t="s">
        <v>15</v>
      </c>
      <c r="B3" t="s">
        <v>5</v>
      </c>
      <c r="C3">
        <v>5</v>
      </c>
      <c r="D3" t="s">
        <v>6</v>
      </c>
      <c r="E3" s="19" t="s">
        <v>16</v>
      </c>
      <c r="F3" s="12">
        <v>63</v>
      </c>
      <c r="G3" s="12">
        <f>SUMIFS($C:$C,$B:$B,E3)</f>
        <v>63</v>
      </c>
      <c r="H3" s="12">
        <v>5</v>
      </c>
      <c r="I3" s="12">
        <v>19</v>
      </c>
      <c r="J3" s="12">
        <v>16</v>
      </c>
      <c r="K3" s="12">
        <v>17</v>
      </c>
      <c r="L3" s="12">
        <v>6</v>
      </c>
      <c r="M3" s="12">
        <f>H3+I3+J3+K3+L3</f>
        <v>63</v>
      </c>
      <c r="N3" s="13">
        <f>M3/F3</f>
        <v>1</v>
      </c>
    </row>
    <row r="4" spans="1:14" x14ac:dyDescent="0.2">
      <c r="A4" t="s">
        <v>17</v>
      </c>
      <c r="B4" t="s">
        <v>5</v>
      </c>
      <c r="C4">
        <v>5</v>
      </c>
      <c r="E4" s="19" t="s">
        <v>18</v>
      </c>
      <c r="F4" s="12">
        <v>25</v>
      </c>
      <c r="G4" s="12">
        <f>SUMIFS($C:$C,$B:$B,#REF!)</f>
        <v>0</v>
      </c>
      <c r="H4" s="12">
        <v>6</v>
      </c>
      <c r="I4" s="12">
        <v>2</v>
      </c>
      <c r="J4" s="12">
        <v>1</v>
      </c>
      <c r="K4" s="12">
        <v>2</v>
      </c>
      <c r="L4" s="12">
        <v>4</v>
      </c>
      <c r="M4" s="12">
        <f>H4+I4+J4+K4+L4</f>
        <v>15</v>
      </c>
      <c r="N4" s="13">
        <f t="shared" ref="N4:N7" si="0">M4/F4</f>
        <v>0.6</v>
      </c>
    </row>
    <row r="5" spans="1:14" x14ac:dyDescent="0.2">
      <c r="A5" t="s">
        <v>19</v>
      </c>
      <c r="B5" t="s">
        <v>5</v>
      </c>
      <c r="C5">
        <v>7</v>
      </c>
      <c r="E5" s="19" t="s">
        <v>20</v>
      </c>
      <c r="F5" s="12">
        <v>25</v>
      </c>
      <c r="G5" s="12">
        <f>SUMIFS($C:$C,$B:$B,E4)</f>
        <v>25</v>
      </c>
      <c r="H5" s="12">
        <v>0</v>
      </c>
      <c r="I5" s="12">
        <v>5</v>
      </c>
      <c r="J5" s="12">
        <v>9</v>
      </c>
      <c r="K5" s="12">
        <v>1</v>
      </c>
      <c r="L5" s="12">
        <v>8</v>
      </c>
      <c r="M5" s="12">
        <f>H5+I5+J5+K5+L5</f>
        <v>23</v>
      </c>
      <c r="N5" s="13">
        <f t="shared" si="0"/>
        <v>0.92</v>
      </c>
    </row>
    <row r="6" spans="1:14" x14ac:dyDescent="0.2">
      <c r="A6" s="1" t="s">
        <v>21</v>
      </c>
      <c r="B6" s="1" t="s">
        <v>18</v>
      </c>
      <c r="C6" s="1">
        <v>8</v>
      </c>
      <c r="D6" t="s">
        <v>6</v>
      </c>
      <c r="E6" s="19" t="s">
        <v>22</v>
      </c>
      <c r="F6" s="12">
        <v>25</v>
      </c>
      <c r="G6" s="12">
        <f>SUMIFS($C:$C,$B:$B,E5)</f>
        <v>25</v>
      </c>
      <c r="H6" s="12">
        <v>0</v>
      </c>
      <c r="I6" s="12">
        <v>4</v>
      </c>
      <c r="J6" s="12">
        <v>8</v>
      </c>
      <c r="K6" s="12">
        <v>4</v>
      </c>
      <c r="L6" s="12">
        <v>4</v>
      </c>
      <c r="M6" s="12">
        <f>H6+I6+J6+K6+L6</f>
        <v>20</v>
      </c>
      <c r="N6" s="13">
        <f t="shared" si="0"/>
        <v>0.8</v>
      </c>
    </row>
    <row r="7" spans="1:14" x14ac:dyDescent="0.2">
      <c r="A7" s="1" t="s">
        <v>23</v>
      </c>
      <c r="B7" s="1" t="s">
        <v>18</v>
      </c>
      <c r="C7" s="1">
        <v>6</v>
      </c>
      <c r="D7" t="s">
        <v>6</v>
      </c>
      <c r="E7" s="19" t="s">
        <v>5</v>
      </c>
      <c r="F7" s="12">
        <v>25</v>
      </c>
      <c r="G7" s="12">
        <f>SUMIFS($C:$C,$B:$B,E6)</f>
        <v>25</v>
      </c>
      <c r="H7" s="12">
        <v>0</v>
      </c>
      <c r="I7" s="12">
        <v>6</v>
      </c>
      <c r="J7" s="12">
        <v>4</v>
      </c>
      <c r="K7" s="12">
        <v>1</v>
      </c>
      <c r="L7" s="12">
        <v>8</v>
      </c>
      <c r="M7" s="12">
        <f>H7+I7+J7+K7+L7</f>
        <v>19</v>
      </c>
      <c r="N7" s="13">
        <f t="shared" si="0"/>
        <v>0.76</v>
      </c>
    </row>
    <row r="8" spans="1:14" x14ac:dyDescent="0.2">
      <c r="A8" s="1" t="s">
        <v>24</v>
      </c>
      <c r="B8" s="1" t="s">
        <v>18</v>
      </c>
      <c r="C8" s="1">
        <v>11</v>
      </c>
      <c r="D8" t="s">
        <v>6</v>
      </c>
      <c r="F8" s="12">
        <f>SUM(F3:F7)</f>
        <v>163</v>
      </c>
      <c r="G8" s="12">
        <f>SUMIFS($C:$C,$B:$B,E7)</f>
        <v>25</v>
      </c>
      <c r="H8" s="12"/>
      <c r="I8" s="12"/>
      <c r="J8" s="12"/>
      <c r="K8" s="12"/>
      <c r="L8" s="12"/>
      <c r="M8" s="12">
        <f>SUM(M3:M7)</f>
        <v>140</v>
      </c>
      <c r="N8" s="13">
        <f>M8/F8</f>
        <v>0.85889570552147243</v>
      </c>
    </row>
    <row r="9" spans="1:14" x14ac:dyDescent="0.2">
      <c r="A9" t="s">
        <v>25</v>
      </c>
      <c r="B9" t="s">
        <v>20</v>
      </c>
      <c r="C9">
        <v>8</v>
      </c>
      <c r="D9" t="s">
        <v>6</v>
      </c>
    </row>
    <row r="10" spans="1:14" x14ac:dyDescent="0.2">
      <c r="A10" t="s">
        <v>26</v>
      </c>
      <c r="B10" t="s">
        <v>20</v>
      </c>
      <c r="C10">
        <v>1</v>
      </c>
      <c r="D10" t="s">
        <v>6</v>
      </c>
      <c r="E10" s="18" t="s">
        <v>27</v>
      </c>
      <c r="F10" s="18" t="s">
        <v>28</v>
      </c>
      <c r="G10" s="18"/>
      <c r="H10" s="18"/>
      <c r="I10" s="18"/>
      <c r="J10" s="18"/>
      <c r="K10" s="18"/>
      <c r="L10" s="18"/>
      <c r="M10" s="18" t="s">
        <v>14</v>
      </c>
    </row>
    <row r="11" spans="1:14" ht="16" x14ac:dyDescent="0.2">
      <c r="A11" t="s">
        <v>29</v>
      </c>
      <c r="B11" t="s">
        <v>20</v>
      </c>
      <c r="C11">
        <v>8</v>
      </c>
      <c r="D11" t="s">
        <v>6</v>
      </c>
      <c r="E11" s="15" t="s">
        <v>30</v>
      </c>
      <c r="F11" s="16">
        <v>37</v>
      </c>
      <c r="M11" s="17">
        <f>F11/140</f>
        <v>0.26428571428571429</v>
      </c>
    </row>
    <row r="12" spans="1:14" ht="32" x14ac:dyDescent="0.2">
      <c r="A12" t="s">
        <v>31</v>
      </c>
      <c r="B12" t="s">
        <v>20</v>
      </c>
      <c r="C12">
        <v>5</v>
      </c>
      <c r="D12" t="s">
        <v>6</v>
      </c>
      <c r="E12" s="11" t="s">
        <v>32</v>
      </c>
      <c r="F12" s="12">
        <v>21</v>
      </c>
      <c r="M12" s="13">
        <f t="shared" ref="M12:M13" si="1">F12/140</f>
        <v>0.15</v>
      </c>
    </row>
    <row r="13" spans="1:14" ht="32" x14ac:dyDescent="0.2">
      <c r="A13" t="s">
        <v>33</v>
      </c>
      <c r="B13" t="s">
        <v>20</v>
      </c>
      <c r="C13">
        <v>3</v>
      </c>
      <c r="D13" t="s">
        <v>6</v>
      </c>
      <c r="E13" s="11" t="s">
        <v>34</v>
      </c>
      <c r="F13" s="12">
        <v>82</v>
      </c>
      <c r="M13" s="13">
        <f t="shared" si="1"/>
        <v>0.58571428571428574</v>
      </c>
    </row>
    <row r="14" spans="1:14" x14ac:dyDescent="0.2">
      <c r="A14" t="s">
        <v>35</v>
      </c>
      <c r="B14" t="s">
        <v>16</v>
      </c>
      <c r="C14">
        <v>1</v>
      </c>
      <c r="D14" t="s">
        <v>6</v>
      </c>
    </row>
    <row r="15" spans="1:14" x14ac:dyDescent="0.2">
      <c r="A15" t="s">
        <v>36</v>
      </c>
      <c r="B15" t="s">
        <v>16</v>
      </c>
      <c r="C15">
        <v>5</v>
      </c>
      <c r="D15" t="s">
        <v>6</v>
      </c>
    </row>
    <row r="16" spans="1:14" x14ac:dyDescent="0.2">
      <c r="A16" s="1" t="s">
        <v>37</v>
      </c>
      <c r="B16" s="1" t="s">
        <v>16</v>
      </c>
      <c r="C16" s="1">
        <v>1</v>
      </c>
      <c r="D16" t="s">
        <v>6</v>
      </c>
    </row>
    <row r="17" spans="1:4" x14ac:dyDescent="0.2">
      <c r="A17" s="1" t="s">
        <v>38</v>
      </c>
      <c r="B17" s="1" t="s">
        <v>16</v>
      </c>
      <c r="C17" s="1">
        <v>1</v>
      </c>
      <c r="D17" t="s">
        <v>6</v>
      </c>
    </row>
    <row r="18" spans="1:4" x14ac:dyDescent="0.2">
      <c r="A18" t="s">
        <v>39</v>
      </c>
      <c r="B18" t="s">
        <v>16</v>
      </c>
      <c r="C18">
        <v>7</v>
      </c>
      <c r="D18" t="s">
        <v>6</v>
      </c>
    </row>
    <row r="19" spans="1:4" x14ac:dyDescent="0.2">
      <c r="A19" t="s">
        <v>40</v>
      </c>
      <c r="B19" t="s">
        <v>16</v>
      </c>
      <c r="C19">
        <v>2</v>
      </c>
      <c r="D19" t="s">
        <v>6</v>
      </c>
    </row>
    <row r="20" spans="1:4" x14ac:dyDescent="0.2">
      <c r="A20" t="s">
        <v>41</v>
      </c>
      <c r="B20" t="s">
        <v>16</v>
      </c>
      <c r="C20">
        <v>4</v>
      </c>
      <c r="D20" t="s">
        <v>6</v>
      </c>
    </row>
    <row r="21" spans="1:4" x14ac:dyDescent="0.2">
      <c r="A21" t="s">
        <v>42</v>
      </c>
      <c r="B21" t="s">
        <v>16</v>
      </c>
      <c r="C21">
        <v>2</v>
      </c>
      <c r="D21" t="s">
        <v>6</v>
      </c>
    </row>
    <row r="22" spans="1:4" x14ac:dyDescent="0.2">
      <c r="A22" t="s">
        <v>43</v>
      </c>
      <c r="B22" t="s">
        <v>16</v>
      </c>
      <c r="C22">
        <v>1</v>
      </c>
      <c r="D22" t="s">
        <v>6</v>
      </c>
    </row>
    <row r="23" spans="1:4" x14ac:dyDescent="0.2">
      <c r="A23" t="s">
        <v>44</v>
      </c>
      <c r="B23" t="s">
        <v>16</v>
      </c>
      <c r="C23">
        <v>10</v>
      </c>
      <c r="D23" t="s">
        <v>6</v>
      </c>
    </row>
    <row r="24" spans="1:4" x14ac:dyDescent="0.2">
      <c r="A24" t="s">
        <v>45</v>
      </c>
      <c r="B24" t="s">
        <v>16</v>
      </c>
      <c r="C24">
        <v>2</v>
      </c>
      <c r="D24" t="s">
        <v>6</v>
      </c>
    </row>
    <row r="25" spans="1:4" x14ac:dyDescent="0.2">
      <c r="A25" t="s">
        <v>46</v>
      </c>
      <c r="B25" t="s">
        <v>16</v>
      </c>
      <c r="C25">
        <v>3</v>
      </c>
      <c r="D25" t="s">
        <v>6</v>
      </c>
    </row>
    <row r="26" spans="1:4" x14ac:dyDescent="0.2">
      <c r="A26" t="s">
        <v>47</v>
      </c>
      <c r="B26" t="s">
        <v>16</v>
      </c>
      <c r="C26">
        <v>8</v>
      </c>
      <c r="D26" t="s">
        <v>6</v>
      </c>
    </row>
    <row r="27" spans="1:4" x14ac:dyDescent="0.2">
      <c r="A27" t="s">
        <v>48</v>
      </c>
      <c r="B27" t="s">
        <v>16</v>
      </c>
      <c r="C27">
        <v>6</v>
      </c>
      <c r="D27" t="s">
        <v>6</v>
      </c>
    </row>
    <row r="28" spans="1:4" x14ac:dyDescent="0.2">
      <c r="A28" t="s">
        <v>49</v>
      </c>
      <c r="B28" t="s">
        <v>16</v>
      </c>
      <c r="C28">
        <v>8</v>
      </c>
    </row>
    <row r="29" spans="1:4" x14ac:dyDescent="0.2">
      <c r="A29" t="s">
        <v>50</v>
      </c>
      <c r="B29" t="s">
        <v>16</v>
      </c>
      <c r="C29">
        <v>1</v>
      </c>
      <c r="D29" t="s">
        <v>6</v>
      </c>
    </row>
    <row r="30" spans="1:4" x14ac:dyDescent="0.2">
      <c r="A30" t="s">
        <v>51</v>
      </c>
      <c r="B30" t="s">
        <v>16</v>
      </c>
      <c r="C30">
        <v>1</v>
      </c>
      <c r="D30" t="s">
        <v>6</v>
      </c>
    </row>
    <row r="31" spans="1:4" x14ac:dyDescent="0.2">
      <c r="A31" t="s">
        <v>52</v>
      </c>
      <c r="B31" t="s">
        <v>22</v>
      </c>
      <c r="C31">
        <v>9</v>
      </c>
      <c r="D31" t="s">
        <v>6</v>
      </c>
    </row>
    <row r="32" spans="1:4" x14ac:dyDescent="0.2">
      <c r="A32" t="s">
        <v>53</v>
      </c>
      <c r="B32" t="s">
        <v>22</v>
      </c>
      <c r="C32">
        <v>9</v>
      </c>
      <c r="D32" t="s">
        <v>6</v>
      </c>
    </row>
    <row r="33" spans="1:4" x14ac:dyDescent="0.2">
      <c r="A33" t="s">
        <v>54</v>
      </c>
      <c r="B33" t="s">
        <v>22</v>
      </c>
      <c r="C33">
        <v>7</v>
      </c>
      <c r="D33" t="s">
        <v>6</v>
      </c>
    </row>
    <row r="34" spans="1:4" x14ac:dyDescent="0.2">
      <c r="C34">
        <f>SUM(C2:C33)</f>
        <v>163</v>
      </c>
    </row>
  </sheetData>
  <autoFilter ref="A1:C33" xr:uid="{00000000-0001-0000-0000-000000000000}">
    <sortState xmlns:xlrd2="http://schemas.microsoft.com/office/spreadsheetml/2017/richdata2" ref="A2:C34">
      <sortCondition ref="B1:B33"/>
    </sortState>
  </autoFilter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C92AE-9B55-4D13-8FAA-994E03DE3722}">
  <dimension ref="A3:B199"/>
  <sheetViews>
    <sheetView topLeftCell="A55" workbookViewId="0">
      <selection activeCell="A86" sqref="A86"/>
    </sheetView>
  </sheetViews>
  <sheetFormatPr baseColWidth="10" defaultRowHeight="15" x14ac:dyDescent="0.2"/>
  <cols>
    <col min="1" max="1" width="160.6640625" bestFit="1" customWidth="1"/>
    <col min="2" max="2" width="4.1640625" bestFit="1" customWidth="1"/>
  </cols>
  <sheetData>
    <row r="3" spans="1:2" x14ac:dyDescent="0.2">
      <c r="A3" s="24" t="s">
        <v>690</v>
      </c>
      <c r="B3" t="s">
        <v>691</v>
      </c>
    </row>
    <row r="4" spans="1:2" x14ac:dyDescent="0.2">
      <c r="A4" s="25" t="s">
        <v>67</v>
      </c>
      <c r="B4" s="27">
        <v>1</v>
      </c>
    </row>
    <row r="5" spans="1:2" x14ac:dyDescent="0.2">
      <c r="A5" s="26" t="s">
        <v>70</v>
      </c>
      <c r="B5" s="27">
        <v>1</v>
      </c>
    </row>
    <row r="6" spans="1:2" x14ac:dyDescent="0.2">
      <c r="A6" s="25" t="s">
        <v>73</v>
      </c>
      <c r="B6" s="27">
        <v>5</v>
      </c>
    </row>
    <row r="7" spans="1:2" x14ac:dyDescent="0.2">
      <c r="A7" s="26" t="s">
        <v>518</v>
      </c>
      <c r="B7" s="27">
        <v>1</v>
      </c>
    </row>
    <row r="8" spans="1:2" x14ac:dyDescent="0.2">
      <c r="A8" s="26" t="s">
        <v>76</v>
      </c>
      <c r="B8" s="27">
        <v>1</v>
      </c>
    </row>
    <row r="9" spans="1:2" x14ac:dyDescent="0.2">
      <c r="A9" s="26" t="s">
        <v>514</v>
      </c>
      <c r="B9" s="27">
        <v>1</v>
      </c>
    </row>
    <row r="10" spans="1:2" x14ac:dyDescent="0.2">
      <c r="A10" s="26" t="s">
        <v>117</v>
      </c>
      <c r="B10" s="27">
        <v>1</v>
      </c>
    </row>
    <row r="11" spans="1:2" x14ac:dyDescent="0.2">
      <c r="A11" s="26" t="s">
        <v>522</v>
      </c>
      <c r="B11" s="27">
        <v>1</v>
      </c>
    </row>
    <row r="12" spans="1:2" x14ac:dyDescent="0.2">
      <c r="A12" s="25" t="s">
        <v>637</v>
      </c>
      <c r="B12" s="27">
        <v>1</v>
      </c>
    </row>
    <row r="13" spans="1:2" x14ac:dyDescent="0.2">
      <c r="A13" s="26" t="s">
        <v>640</v>
      </c>
      <c r="B13" s="27">
        <v>1</v>
      </c>
    </row>
    <row r="14" spans="1:2" x14ac:dyDescent="0.2">
      <c r="A14" s="25" t="s">
        <v>684</v>
      </c>
      <c r="B14" s="27">
        <v>1</v>
      </c>
    </row>
    <row r="15" spans="1:2" x14ac:dyDescent="0.2">
      <c r="A15" s="26" t="s">
        <v>687</v>
      </c>
      <c r="B15" s="27">
        <v>1</v>
      </c>
    </row>
    <row r="16" spans="1:2" x14ac:dyDescent="0.2">
      <c r="A16" s="25" t="s">
        <v>135</v>
      </c>
      <c r="B16" s="27">
        <v>7</v>
      </c>
    </row>
    <row r="17" spans="1:2" x14ac:dyDescent="0.2">
      <c r="A17" s="26" t="s">
        <v>635</v>
      </c>
      <c r="B17" s="27">
        <v>1</v>
      </c>
    </row>
    <row r="18" spans="1:2" x14ac:dyDescent="0.2">
      <c r="A18" s="26" t="s">
        <v>453</v>
      </c>
      <c r="B18" s="27">
        <v>1</v>
      </c>
    </row>
    <row r="19" spans="1:2" x14ac:dyDescent="0.2">
      <c r="A19" s="26" t="s">
        <v>154</v>
      </c>
      <c r="B19" s="27">
        <v>1</v>
      </c>
    </row>
    <row r="20" spans="1:2" x14ac:dyDescent="0.2">
      <c r="A20" s="26" t="s">
        <v>138</v>
      </c>
      <c r="B20" s="27">
        <v>1</v>
      </c>
    </row>
    <row r="21" spans="1:2" x14ac:dyDescent="0.2">
      <c r="A21" s="26" t="s">
        <v>142</v>
      </c>
      <c r="B21" s="27">
        <v>1</v>
      </c>
    </row>
    <row r="22" spans="1:2" x14ac:dyDescent="0.2">
      <c r="A22" s="26" t="s">
        <v>146</v>
      </c>
      <c r="B22" s="27">
        <v>1</v>
      </c>
    </row>
    <row r="23" spans="1:2" x14ac:dyDescent="0.2">
      <c r="A23" s="26" t="s">
        <v>150</v>
      </c>
      <c r="B23" s="27">
        <v>1</v>
      </c>
    </row>
    <row r="24" spans="1:2" x14ac:dyDescent="0.2">
      <c r="A24" s="25" t="s">
        <v>158</v>
      </c>
      <c r="B24" s="27">
        <v>8</v>
      </c>
    </row>
    <row r="25" spans="1:2" x14ac:dyDescent="0.2">
      <c r="A25" s="26" t="s">
        <v>184</v>
      </c>
      <c r="B25" s="27">
        <v>1</v>
      </c>
    </row>
    <row r="26" spans="1:2" x14ac:dyDescent="0.2">
      <c r="A26" s="26" t="s">
        <v>196</v>
      </c>
      <c r="B26" s="27">
        <v>1</v>
      </c>
    </row>
    <row r="27" spans="1:2" x14ac:dyDescent="0.2">
      <c r="A27" s="26" t="s">
        <v>192</v>
      </c>
      <c r="B27" s="27">
        <v>1</v>
      </c>
    </row>
    <row r="28" spans="1:2" x14ac:dyDescent="0.2">
      <c r="A28" s="26" t="s">
        <v>203</v>
      </c>
      <c r="B28" s="27">
        <v>1</v>
      </c>
    </row>
    <row r="29" spans="1:2" x14ac:dyDescent="0.2">
      <c r="A29" s="26" t="s">
        <v>200</v>
      </c>
      <c r="B29" s="27">
        <v>1</v>
      </c>
    </row>
    <row r="30" spans="1:2" x14ac:dyDescent="0.2">
      <c r="A30" s="26" t="s">
        <v>671</v>
      </c>
      <c r="B30" s="27">
        <v>1</v>
      </c>
    </row>
    <row r="31" spans="1:2" x14ac:dyDescent="0.2">
      <c r="A31" s="26" t="s">
        <v>180</v>
      </c>
      <c r="B31" s="27">
        <v>1</v>
      </c>
    </row>
    <row r="32" spans="1:2" x14ac:dyDescent="0.2">
      <c r="A32" s="26" t="s">
        <v>188</v>
      </c>
      <c r="B32" s="27">
        <v>1</v>
      </c>
    </row>
    <row r="33" spans="1:2" x14ac:dyDescent="0.2">
      <c r="A33" s="25" t="s">
        <v>105</v>
      </c>
      <c r="B33" s="27">
        <v>9</v>
      </c>
    </row>
    <row r="34" spans="1:2" x14ac:dyDescent="0.2">
      <c r="A34" s="26" t="s">
        <v>588</v>
      </c>
      <c r="B34" s="27">
        <v>1</v>
      </c>
    </row>
    <row r="35" spans="1:2" x14ac:dyDescent="0.2">
      <c r="A35" s="26" t="s">
        <v>627</v>
      </c>
      <c r="B35" s="27">
        <v>1</v>
      </c>
    </row>
    <row r="36" spans="1:2" x14ac:dyDescent="0.2">
      <c r="A36" s="26" t="s">
        <v>591</v>
      </c>
      <c r="B36" s="27">
        <v>1</v>
      </c>
    </row>
    <row r="37" spans="1:2" x14ac:dyDescent="0.2">
      <c r="A37" s="26" t="s">
        <v>325</v>
      </c>
      <c r="B37" s="27">
        <v>1</v>
      </c>
    </row>
    <row r="38" spans="1:2" x14ac:dyDescent="0.2">
      <c r="A38" s="26" t="s">
        <v>315</v>
      </c>
      <c r="B38" s="27">
        <v>1</v>
      </c>
    </row>
    <row r="39" spans="1:2" x14ac:dyDescent="0.2">
      <c r="A39" s="26" t="s">
        <v>394</v>
      </c>
      <c r="B39" s="27">
        <v>1</v>
      </c>
    </row>
    <row r="40" spans="1:2" x14ac:dyDescent="0.2">
      <c r="A40" s="26" t="s">
        <v>108</v>
      </c>
      <c r="B40" s="27">
        <v>1</v>
      </c>
    </row>
    <row r="41" spans="1:2" x14ac:dyDescent="0.2">
      <c r="A41" s="26" t="s">
        <v>322</v>
      </c>
      <c r="B41" s="27">
        <v>1</v>
      </c>
    </row>
    <row r="42" spans="1:2" x14ac:dyDescent="0.2">
      <c r="A42" s="26" t="s">
        <v>318</v>
      </c>
      <c r="B42" s="27">
        <v>1</v>
      </c>
    </row>
    <row r="43" spans="1:2" x14ac:dyDescent="0.2">
      <c r="A43" s="25" t="s">
        <v>109</v>
      </c>
      <c r="B43" s="27">
        <v>2</v>
      </c>
    </row>
    <row r="44" spans="1:2" x14ac:dyDescent="0.2">
      <c r="A44" s="26" t="s">
        <v>109</v>
      </c>
      <c r="B44" s="27">
        <v>2</v>
      </c>
    </row>
    <row r="45" spans="1:2" x14ac:dyDescent="0.2">
      <c r="A45" s="25" t="s">
        <v>122</v>
      </c>
      <c r="B45" s="27">
        <v>8</v>
      </c>
    </row>
    <row r="46" spans="1:2" x14ac:dyDescent="0.2">
      <c r="A46" s="26" t="s">
        <v>504</v>
      </c>
      <c r="B46" s="27">
        <v>1</v>
      </c>
    </row>
    <row r="47" spans="1:2" x14ac:dyDescent="0.2">
      <c r="A47" s="26" t="s">
        <v>125</v>
      </c>
      <c r="B47" s="27">
        <v>1</v>
      </c>
    </row>
    <row r="48" spans="1:2" x14ac:dyDescent="0.2">
      <c r="A48" s="26" t="s">
        <v>507</v>
      </c>
      <c r="B48" s="27">
        <v>1</v>
      </c>
    </row>
    <row r="49" spans="1:2" x14ac:dyDescent="0.2">
      <c r="A49" s="26" t="s">
        <v>225</v>
      </c>
      <c r="B49" s="27">
        <v>1</v>
      </c>
    </row>
    <row r="50" spans="1:2" x14ac:dyDescent="0.2">
      <c r="A50" s="26" t="s">
        <v>222</v>
      </c>
      <c r="B50" s="27">
        <v>1</v>
      </c>
    </row>
    <row r="51" spans="1:2" x14ac:dyDescent="0.2">
      <c r="A51" s="26" t="s">
        <v>498</v>
      </c>
      <c r="B51" s="27">
        <v>1</v>
      </c>
    </row>
    <row r="52" spans="1:2" x14ac:dyDescent="0.2">
      <c r="A52" s="26" t="s">
        <v>78</v>
      </c>
      <c r="B52" s="27">
        <v>1</v>
      </c>
    </row>
    <row r="53" spans="1:2" x14ac:dyDescent="0.2">
      <c r="A53" s="26" t="s">
        <v>511</v>
      </c>
      <c r="B53" s="27">
        <v>1</v>
      </c>
    </row>
    <row r="54" spans="1:2" x14ac:dyDescent="0.2">
      <c r="A54" s="25" t="s">
        <v>528</v>
      </c>
      <c r="B54" s="27">
        <v>4</v>
      </c>
    </row>
    <row r="55" spans="1:2" x14ac:dyDescent="0.2">
      <c r="A55" s="26" t="s">
        <v>682</v>
      </c>
      <c r="B55" s="27">
        <v>1</v>
      </c>
    </row>
    <row r="56" spans="1:2" x14ac:dyDescent="0.2">
      <c r="A56" s="26" t="s">
        <v>531</v>
      </c>
      <c r="B56" s="27">
        <v>1</v>
      </c>
    </row>
    <row r="57" spans="1:2" x14ac:dyDescent="0.2">
      <c r="A57" s="26" t="s">
        <v>542</v>
      </c>
      <c r="B57" s="27">
        <v>1</v>
      </c>
    </row>
    <row r="58" spans="1:2" x14ac:dyDescent="0.2">
      <c r="A58" s="26" t="s">
        <v>678</v>
      </c>
      <c r="B58" s="27">
        <v>1</v>
      </c>
    </row>
    <row r="59" spans="1:2" x14ac:dyDescent="0.2">
      <c r="A59" s="25" t="s">
        <v>227</v>
      </c>
      <c r="B59" s="27">
        <v>1</v>
      </c>
    </row>
    <row r="60" spans="1:2" x14ac:dyDescent="0.2">
      <c r="A60" s="26" t="s">
        <v>230</v>
      </c>
      <c r="B60" s="27">
        <v>1</v>
      </c>
    </row>
    <row r="61" spans="1:2" x14ac:dyDescent="0.2">
      <c r="A61" s="25" t="s">
        <v>654</v>
      </c>
      <c r="B61" s="27">
        <v>2</v>
      </c>
    </row>
    <row r="62" spans="1:2" x14ac:dyDescent="0.2">
      <c r="A62" s="26" t="s">
        <v>605</v>
      </c>
      <c r="B62" s="27">
        <v>1</v>
      </c>
    </row>
    <row r="63" spans="1:2" x14ac:dyDescent="0.2">
      <c r="A63" s="26" t="s">
        <v>657</v>
      </c>
      <c r="B63" s="27">
        <v>1</v>
      </c>
    </row>
    <row r="64" spans="1:2" x14ac:dyDescent="0.2">
      <c r="A64" s="25" t="s">
        <v>100</v>
      </c>
      <c r="B64" s="27">
        <v>8</v>
      </c>
    </row>
    <row r="65" spans="1:2" x14ac:dyDescent="0.2">
      <c r="A65" s="26" t="s">
        <v>365</v>
      </c>
      <c r="B65" s="27">
        <v>1</v>
      </c>
    </row>
    <row r="66" spans="1:2" x14ac:dyDescent="0.2">
      <c r="A66" s="26" t="s">
        <v>368</v>
      </c>
      <c r="B66" s="27">
        <v>1</v>
      </c>
    </row>
    <row r="67" spans="1:2" x14ac:dyDescent="0.2">
      <c r="A67" s="26" t="s">
        <v>616</v>
      </c>
      <c r="B67" s="27">
        <v>1</v>
      </c>
    </row>
    <row r="68" spans="1:2" x14ac:dyDescent="0.2">
      <c r="A68" s="26" t="s">
        <v>375</v>
      </c>
      <c r="B68" s="27">
        <v>1</v>
      </c>
    </row>
    <row r="69" spans="1:2" x14ac:dyDescent="0.2">
      <c r="A69" s="26" t="s">
        <v>361</v>
      </c>
      <c r="B69" s="27">
        <v>1</v>
      </c>
    </row>
    <row r="70" spans="1:2" x14ac:dyDescent="0.2">
      <c r="A70" s="26" t="s">
        <v>371</v>
      </c>
      <c r="B70" s="27">
        <v>1</v>
      </c>
    </row>
    <row r="71" spans="1:2" x14ac:dyDescent="0.2">
      <c r="A71" s="26" t="s">
        <v>103</v>
      </c>
      <c r="B71" s="27">
        <v>1</v>
      </c>
    </row>
    <row r="72" spans="1:2" x14ac:dyDescent="0.2">
      <c r="A72" s="26" t="s">
        <v>379</v>
      </c>
      <c r="B72" s="27">
        <v>1</v>
      </c>
    </row>
    <row r="73" spans="1:2" x14ac:dyDescent="0.2">
      <c r="A73" s="25" t="s">
        <v>272</v>
      </c>
      <c r="B73" s="27">
        <v>5</v>
      </c>
    </row>
    <row r="74" spans="1:2" x14ac:dyDescent="0.2">
      <c r="A74" s="26" t="s">
        <v>576</v>
      </c>
      <c r="B74" s="27">
        <v>1</v>
      </c>
    </row>
    <row r="75" spans="1:2" x14ac:dyDescent="0.2">
      <c r="A75" s="26" t="s">
        <v>584</v>
      </c>
      <c r="B75" s="27">
        <v>1</v>
      </c>
    </row>
    <row r="76" spans="1:2" x14ac:dyDescent="0.2">
      <c r="A76" s="26" t="s">
        <v>580</v>
      </c>
      <c r="B76" s="27">
        <v>1</v>
      </c>
    </row>
    <row r="77" spans="1:2" x14ac:dyDescent="0.2">
      <c r="A77" s="26" t="s">
        <v>279</v>
      </c>
      <c r="B77" s="27">
        <v>1</v>
      </c>
    </row>
    <row r="78" spans="1:2" x14ac:dyDescent="0.2">
      <c r="A78" s="26" t="s">
        <v>275</v>
      </c>
      <c r="B78" s="27">
        <v>1</v>
      </c>
    </row>
    <row r="79" spans="1:2" x14ac:dyDescent="0.2">
      <c r="A79" s="25" t="s">
        <v>232</v>
      </c>
      <c r="B79" s="27">
        <v>5</v>
      </c>
    </row>
    <row r="80" spans="1:2" x14ac:dyDescent="0.2">
      <c r="A80" s="26" t="s">
        <v>235</v>
      </c>
      <c r="B80" s="27">
        <v>1</v>
      </c>
    </row>
    <row r="81" spans="1:2" x14ac:dyDescent="0.2">
      <c r="A81" s="26" t="s">
        <v>239</v>
      </c>
      <c r="B81" s="27">
        <v>1</v>
      </c>
    </row>
    <row r="82" spans="1:2" x14ac:dyDescent="0.2">
      <c r="A82" s="26" t="s">
        <v>246</v>
      </c>
      <c r="B82" s="27">
        <v>1</v>
      </c>
    </row>
    <row r="83" spans="1:2" x14ac:dyDescent="0.2">
      <c r="A83" s="26" t="s">
        <v>242</v>
      </c>
      <c r="B83" s="27">
        <v>1</v>
      </c>
    </row>
    <row r="84" spans="1:2" x14ac:dyDescent="0.2">
      <c r="A84" s="26" t="s">
        <v>406</v>
      </c>
      <c r="B84" s="27">
        <v>1</v>
      </c>
    </row>
    <row r="85" spans="1:2" x14ac:dyDescent="0.2">
      <c r="A85" s="25" t="s">
        <v>126</v>
      </c>
      <c r="B85" s="27">
        <v>9</v>
      </c>
    </row>
    <row r="86" spans="1:2" x14ac:dyDescent="0.2">
      <c r="A86" s="26" t="s">
        <v>397</v>
      </c>
      <c r="B86" s="27">
        <v>1</v>
      </c>
    </row>
    <row r="87" spans="1:2" x14ac:dyDescent="0.2">
      <c r="A87" s="26" t="s">
        <v>483</v>
      </c>
      <c r="B87" s="27">
        <v>1</v>
      </c>
    </row>
    <row r="88" spans="1:2" x14ac:dyDescent="0.2">
      <c r="A88" s="26" t="s">
        <v>431</v>
      </c>
      <c r="B88" s="27">
        <v>1</v>
      </c>
    </row>
    <row r="89" spans="1:2" x14ac:dyDescent="0.2">
      <c r="A89" s="26" t="s">
        <v>480</v>
      </c>
      <c r="B89" s="27">
        <v>1</v>
      </c>
    </row>
    <row r="90" spans="1:2" x14ac:dyDescent="0.2">
      <c r="A90" s="26" t="s">
        <v>619</v>
      </c>
      <c r="B90" s="27">
        <v>1</v>
      </c>
    </row>
    <row r="91" spans="1:2" x14ac:dyDescent="0.2">
      <c r="A91" s="26" t="s">
        <v>653</v>
      </c>
      <c r="B91" s="27">
        <v>1</v>
      </c>
    </row>
    <row r="92" spans="1:2" x14ac:dyDescent="0.2">
      <c r="A92" s="26" t="s">
        <v>623</v>
      </c>
      <c r="B92" s="27">
        <v>1</v>
      </c>
    </row>
    <row r="93" spans="1:2" x14ac:dyDescent="0.2">
      <c r="A93" s="26" t="s">
        <v>129</v>
      </c>
      <c r="B93" s="27">
        <v>1</v>
      </c>
    </row>
    <row r="94" spans="1:2" x14ac:dyDescent="0.2">
      <c r="A94" s="26" t="s">
        <v>428</v>
      </c>
      <c r="B94" s="27">
        <v>1</v>
      </c>
    </row>
    <row r="95" spans="1:2" x14ac:dyDescent="0.2">
      <c r="A95" s="25" t="s">
        <v>326</v>
      </c>
      <c r="B95" s="27">
        <v>1</v>
      </c>
    </row>
    <row r="96" spans="1:2" x14ac:dyDescent="0.2">
      <c r="A96" s="26" t="s">
        <v>329</v>
      </c>
      <c r="B96" s="27">
        <v>1</v>
      </c>
    </row>
    <row r="97" spans="1:2" x14ac:dyDescent="0.2">
      <c r="A97" s="25" t="s">
        <v>247</v>
      </c>
      <c r="B97" s="27">
        <v>8</v>
      </c>
    </row>
    <row r="98" spans="1:2" x14ac:dyDescent="0.2">
      <c r="A98" s="26" t="s">
        <v>534</v>
      </c>
      <c r="B98" s="27">
        <v>1</v>
      </c>
    </row>
    <row r="99" spans="1:2" x14ac:dyDescent="0.2">
      <c r="A99" s="26" t="s">
        <v>254</v>
      </c>
      <c r="B99" s="27">
        <v>1</v>
      </c>
    </row>
    <row r="100" spans="1:2" x14ac:dyDescent="0.2">
      <c r="A100" s="26" t="s">
        <v>538</v>
      </c>
      <c r="B100" s="27">
        <v>1</v>
      </c>
    </row>
    <row r="101" spans="1:2" x14ac:dyDescent="0.2">
      <c r="A101" s="26" t="s">
        <v>266</v>
      </c>
      <c r="B101" s="27">
        <v>1</v>
      </c>
    </row>
    <row r="102" spans="1:2" x14ac:dyDescent="0.2">
      <c r="A102" s="26" t="s">
        <v>526</v>
      </c>
      <c r="B102" s="27">
        <v>1</v>
      </c>
    </row>
    <row r="103" spans="1:2" x14ac:dyDescent="0.2">
      <c r="A103" s="26" t="s">
        <v>262</v>
      </c>
      <c r="B103" s="27">
        <v>1</v>
      </c>
    </row>
    <row r="104" spans="1:2" x14ac:dyDescent="0.2">
      <c r="A104" s="26" t="s">
        <v>258</v>
      </c>
      <c r="B104" s="27">
        <v>1</v>
      </c>
    </row>
    <row r="105" spans="1:2" x14ac:dyDescent="0.2">
      <c r="A105" s="26" t="s">
        <v>250</v>
      </c>
      <c r="B105" s="27">
        <v>1</v>
      </c>
    </row>
    <row r="106" spans="1:2" x14ac:dyDescent="0.2">
      <c r="A106" s="25" t="s">
        <v>381</v>
      </c>
      <c r="B106" s="27">
        <v>3</v>
      </c>
    </row>
    <row r="107" spans="1:2" x14ac:dyDescent="0.2">
      <c r="A107" s="26" t="s">
        <v>165</v>
      </c>
      <c r="B107" s="27">
        <v>1</v>
      </c>
    </row>
    <row r="108" spans="1:2" x14ac:dyDescent="0.2">
      <c r="A108" s="26" t="s">
        <v>387</v>
      </c>
      <c r="B108" s="27">
        <v>1</v>
      </c>
    </row>
    <row r="109" spans="1:2" x14ac:dyDescent="0.2">
      <c r="A109" s="26" t="s">
        <v>371</v>
      </c>
      <c r="B109" s="27">
        <v>1</v>
      </c>
    </row>
    <row r="110" spans="1:2" x14ac:dyDescent="0.2">
      <c r="A110" s="25" t="s">
        <v>94</v>
      </c>
      <c r="B110" s="27">
        <v>9</v>
      </c>
    </row>
    <row r="111" spans="1:2" x14ac:dyDescent="0.2">
      <c r="A111" s="26" t="s">
        <v>307</v>
      </c>
      <c r="B111" s="27">
        <v>1</v>
      </c>
    </row>
    <row r="112" spans="1:2" x14ac:dyDescent="0.2">
      <c r="A112" s="26" t="s">
        <v>296</v>
      </c>
      <c r="B112" s="27">
        <v>1</v>
      </c>
    </row>
    <row r="113" spans="1:2" x14ac:dyDescent="0.2">
      <c r="A113" s="26" t="s">
        <v>283</v>
      </c>
      <c r="B113" s="27">
        <v>1</v>
      </c>
    </row>
    <row r="114" spans="1:2" x14ac:dyDescent="0.2">
      <c r="A114" s="26" t="s">
        <v>290</v>
      </c>
      <c r="B114" s="27">
        <v>1</v>
      </c>
    </row>
    <row r="115" spans="1:2" x14ac:dyDescent="0.2">
      <c r="A115" s="26" t="s">
        <v>97</v>
      </c>
      <c r="B115" s="27">
        <v>1</v>
      </c>
    </row>
    <row r="116" spans="1:2" x14ac:dyDescent="0.2">
      <c r="A116" s="26" t="s">
        <v>303</v>
      </c>
      <c r="B116" s="27">
        <v>1</v>
      </c>
    </row>
    <row r="117" spans="1:2" x14ac:dyDescent="0.2">
      <c r="A117" s="26" t="s">
        <v>299</v>
      </c>
      <c r="B117" s="27">
        <v>1</v>
      </c>
    </row>
    <row r="118" spans="1:2" x14ac:dyDescent="0.2">
      <c r="A118" s="26" t="s">
        <v>287</v>
      </c>
      <c r="B118" s="27">
        <v>1</v>
      </c>
    </row>
    <row r="119" spans="1:2" x14ac:dyDescent="0.2">
      <c r="A119" s="26" t="s">
        <v>293</v>
      </c>
      <c r="B119" s="27">
        <v>1</v>
      </c>
    </row>
    <row r="120" spans="1:2" x14ac:dyDescent="0.2">
      <c r="A120" s="25" t="s">
        <v>331</v>
      </c>
      <c r="B120" s="27">
        <v>2</v>
      </c>
    </row>
    <row r="121" spans="1:2" x14ac:dyDescent="0.2">
      <c r="A121" s="26" t="s">
        <v>334</v>
      </c>
      <c r="B121" s="27">
        <v>1</v>
      </c>
    </row>
    <row r="122" spans="1:2" x14ac:dyDescent="0.2">
      <c r="A122" s="26" t="s">
        <v>644</v>
      </c>
      <c r="B122" s="27">
        <v>1</v>
      </c>
    </row>
    <row r="123" spans="1:2" x14ac:dyDescent="0.2">
      <c r="A123" s="25" t="s">
        <v>268</v>
      </c>
      <c r="B123" s="27">
        <v>5</v>
      </c>
    </row>
    <row r="124" spans="1:2" x14ac:dyDescent="0.2">
      <c r="A124" s="26" t="s">
        <v>546</v>
      </c>
      <c r="B124" s="27">
        <v>1</v>
      </c>
    </row>
    <row r="125" spans="1:2" x14ac:dyDescent="0.2">
      <c r="A125" s="26" t="s">
        <v>271</v>
      </c>
      <c r="B125" s="27">
        <v>1</v>
      </c>
    </row>
    <row r="126" spans="1:2" x14ac:dyDescent="0.2">
      <c r="A126" s="26" t="s">
        <v>664</v>
      </c>
      <c r="B126" s="27">
        <v>1</v>
      </c>
    </row>
    <row r="127" spans="1:2" x14ac:dyDescent="0.2">
      <c r="A127" s="26" t="s">
        <v>668</v>
      </c>
      <c r="B127" s="27">
        <v>1</v>
      </c>
    </row>
    <row r="128" spans="1:2" x14ac:dyDescent="0.2">
      <c r="A128" s="26" t="s">
        <v>648</v>
      </c>
      <c r="B128" s="27">
        <v>1</v>
      </c>
    </row>
    <row r="129" spans="1:2" x14ac:dyDescent="0.2">
      <c r="A129" s="25" t="s">
        <v>204</v>
      </c>
      <c r="B129" s="27">
        <v>6</v>
      </c>
    </row>
    <row r="130" spans="1:2" x14ac:dyDescent="0.2">
      <c r="A130" s="26" t="s">
        <v>211</v>
      </c>
      <c r="B130" s="27">
        <v>1</v>
      </c>
    </row>
    <row r="131" spans="1:2" x14ac:dyDescent="0.2">
      <c r="A131" s="26" t="s">
        <v>473</v>
      </c>
      <c r="B131" s="27">
        <v>1</v>
      </c>
    </row>
    <row r="132" spans="1:2" x14ac:dyDescent="0.2">
      <c r="A132" s="26" t="s">
        <v>207</v>
      </c>
      <c r="B132" s="27">
        <v>1</v>
      </c>
    </row>
    <row r="133" spans="1:2" x14ac:dyDescent="0.2">
      <c r="A133" s="26" t="s">
        <v>214</v>
      </c>
      <c r="B133" s="27">
        <v>1</v>
      </c>
    </row>
    <row r="134" spans="1:2" x14ac:dyDescent="0.2">
      <c r="A134" s="26" t="s">
        <v>477</v>
      </c>
      <c r="B134" s="27">
        <v>1</v>
      </c>
    </row>
    <row r="135" spans="1:2" x14ac:dyDescent="0.2">
      <c r="A135" s="26" t="s">
        <v>631</v>
      </c>
      <c r="B135" s="27">
        <v>1</v>
      </c>
    </row>
    <row r="136" spans="1:2" x14ac:dyDescent="0.2">
      <c r="A136" s="25" t="s">
        <v>413</v>
      </c>
      <c r="B136" s="27">
        <v>3</v>
      </c>
    </row>
    <row r="137" spans="1:2" x14ac:dyDescent="0.2">
      <c r="A137" s="26" t="s">
        <v>416</v>
      </c>
      <c r="B137" s="27">
        <v>1</v>
      </c>
    </row>
    <row r="138" spans="1:2" x14ac:dyDescent="0.2">
      <c r="A138" s="26" t="s">
        <v>420</v>
      </c>
      <c r="B138" s="27">
        <v>1</v>
      </c>
    </row>
    <row r="139" spans="1:2" x14ac:dyDescent="0.2">
      <c r="A139" s="26" t="s">
        <v>424</v>
      </c>
      <c r="B139" s="27">
        <v>1</v>
      </c>
    </row>
    <row r="140" spans="1:2" x14ac:dyDescent="0.2">
      <c r="A140" s="25" t="s">
        <v>131</v>
      </c>
      <c r="B140" s="27">
        <v>7</v>
      </c>
    </row>
    <row r="141" spans="1:2" x14ac:dyDescent="0.2">
      <c r="A141" s="26" t="s">
        <v>134</v>
      </c>
      <c r="B141" s="27">
        <v>1</v>
      </c>
    </row>
    <row r="142" spans="1:2" x14ac:dyDescent="0.2">
      <c r="A142" s="26" t="s">
        <v>435</v>
      </c>
      <c r="B142" s="27">
        <v>1</v>
      </c>
    </row>
    <row r="143" spans="1:2" x14ac:dyDescent="0.2">
      <c r="A143" s="26" t="s">
        <v>450</v>
      </c>
      <c r="B143" s="27">
        <v>1</v>
      </c>
    </row>
    <row r="144" spans="1:2" x14ac:dyDescent="0.2">
      <c r="A144" s="26" t="s">
        <v>446</v>
      </c>
      <c r="B144" s="27">
        <v>1</v>
      </c>
    </row>
    <row r="145" spans="1:2" x14ac:dyDescent="0.2">
      <c r="A145" s="26" t="s">
        <v>433</v>
      </c>
      <c r="B145" s="27">
        <v>1</v>
      </c>
    </row>
    <row r="146" spans="1:2" x14ac:dyDescent="0.2">
      <c r="A146" s="26" t="s">
        <v>439</v>
      </c>
      <c r="B146" s="27">
        <v>1</v>
      </c>
    </row>
    <row r="147" spans="1:2" x14ac:dyDescent="0.2">
      <c r="A147" s="26" t="s">
        <v>443</v>
      </c>
      <c r="B147" s="27">
        <v>1</v>
      </c>
    </row>
    <row r="148" spans="1:2" x14ac:dyDescent="0.2">
      <c r="A148" s="25" t="s">
        <v>78</v>
      </c>
      <c r="B148" s="27">
        <v>7</v>
      </c>
    </row>
    <row r="149" spans="1:2" x14ac:dyDescent="0.2">
      <c r="A149" s="26" t="s">
        <v>557</v>
      </c>
      <c r="B149" s="27">
        <v>1</v>
      </c>
    </row>
    <row r="150" spans="1:2" x14ac:dyDescent="0.2">
      <c r="A150" s="26" t="s">
        <v>568</v>
      </c>
      <c r="B150" s="27">
        <v>1</v>
      </c>
    </row>
    <row r="151" spans="1:2" x14ac:dyDescent="0.2">
      <c r="A151" s="26" t="s">
        <v>553</v>
      </c>
      <c r="B151" s="27">
        <v>1</v>
      </c>
    </row>
    <row r="152" spans="1:2" x14ac:dyDescent="0.2">
      <c r="A152" s="26" t="s">
        <v>564</v>
      </c>
      <c r="B152" s="27">
        <v>1</v>
      </c>
    </row>
    <row r="153" spans="1:2" x14ac:dyDescent="0.2">
      <c r="A153" s="26" t="s">
        <v>81</v>
      </c>
      <c r="B153" s="27">
        <v>1</v>
      </c>
    </row>
    <row r="154" spans="1:2" x14ac:dyDescent="0.2">
      <c r="A154" s="26" t="s">
        <v>572</v>
      </c>
      <c r="B154" s="27">
        <v>1</v>
      </c>
    </row>
    <row r="155" spans="1:2" x14ac:dyDescent="0.2">
      <c r="A155" s="26" t="s">
        <v>560</v>
      </c>
      <c r="B155" s="27">
        <v>1</v>
      </c>
    </row>
    <row r="156" spans="1:2" x14ac:dyDescent="0.2">
      <c r="A156" s="25" t="s">
        <v>309</v>
      </c>
      <c r="B156" s="27">
        <v>1</v>
      </c>
    </row>
    <row r="157" spans="1:2" x14ac:dyDescent="0.2">
      <c r="A157" s="26" t="s">
        <v>309</v>
      </c>
      <c r="B157" s="27">
        <v>1</v>
      </c>
    </row>
    <row r="158" spans="1:2" x14ac:dyDescent="0.2">
      <c r="A158" s="25" t="s">
        <v>84</v>
      </c>
      <c r="B158" s="27">
        <v>11</v>
      </c>
    </row>
    <row r="159" spans="1:2" x14ac:dyDescent="0.2">
      <c r="A159" s="26" t="s">
        <v>165</v>
      </c>
      <c r="B159" s="27">
        <v>1</v>
      </c>
    </row>
    <row r="160" spans="1:2" x14ac:dyDescent="0.2">
      <c r="A160" s="26" t="s">
        <v>120</v>
      </c>
      <c r="B160" s="27">
        <v>1</v>
      </c>
    </row>
    <row r="161" spans="1:2" x14ac:dyDescent="0.2">
      <c r="A161" s="26" t="s">
        <v>158</v>
      </c>
      <c r="B161" s="27">
        <v>1</v>
      </c>
    </row>
    <row r="162" spans="1:2" x14ac:dyDescent="0.2">
      <c r="A162" s="26" t="s">
        <v>87</v>
      </c>
      <c r="B162" s="27">
        <v>1</v>
      </c>
    </row>
    <row r="163" spans="1:2" x14ac:dyDescent="0.2">
      <c r="A163" s="26" t="s">
        <v>168</v>
      </c>
      <c r="B163" s="27">
        <v>1</v>
      </c>
    </row>
    <row r="164" spans="1:2" x14ac:dyDescent="0.2">
      <c r="A164" s="26" t="s">
        <v>457</v>
      </c>
      <c r="B164" s="27">
        <v>1</v>
      </c>
    </row>
    <row r="165" spans="1:2" x14ac:dyDescent="0.2">
      <c r="A165" s="26" t="s">
        <v>176</v>
      </c>
      <c r="B165" s="27">
        <v>1</v>
      </c>
    </row>
    <row r="166" spans="1:2" x14ac:dyDescent="0.2">
      <c r="A166" s="26" t="s">
        <v>465</v>
      </c>
      <c r="B166" s="27">
        <v>1</v>
      </c>
    </row>
    <row r="167" spans="1:2" x14ac:dyDescent="0.2">
      <c r="A167" s="26" t="s">
        <v>162</v>
      </c>
      <c r="B167" s="27">
        <v>1</v>
      </c>
    </row>
    <row r="168" spans="1:2" x14ac:dyDescent="0.2">
      <c r="A168" s="26" t="s">
        <v>461</v>
      </c>
      <c r="B168" s="27">
        <v>1</v>
      </c>
    </row>
    <row r="169" spans="1:2" x14ac:dyDescent="0.2">
      <c r="A169" s="26" t="s">
        <v>172</v>
      </c>
      <c r="B169" s="27">
        <v>1</v>
      </c>
    </row>
    <row r="170" spans="1:2" x14ac:dyDescent="0.2">
      <c r="A170" s="25" t="s">
        <v>335</v>
      </c>
      <c r="B170" s="27">
        <v>8</v>
      </c>
    </row>
    <row r="171" spans="1:2" x14ac:dyDescent="0.2">
      <c r="A171" s="26" t="s">
        <v>134</v>
      </c>
      <c r="B171" s="27">
        <v>1</v>
      </c>
    </row>
    <row r="172" spans="1:2" x14ac:dyDescent="0.2">
      <c r="A172" s="26" t="s">
        <v>348</v>
      </c>
      <c r="B172" s="27">
        <v>1</v>
      </c>
    </row>
    <row r="173" spans="1:2" x14ac:dyDescent="0.2">
      <c r="A173" s="26" t="s">
        <v>675</v>
      </c>
      <c r="B173" s="27">
        <v>1</v>
      </c>
    </row>
    <row r="174" spans="1:2" x14ac:dyDescent="0.2">
      <c r="A174" s="26" t="s">
        <v>341</v>
      </c>
      <c r="B174" s="27">
        <v>1</v>
      </c>
    </row>
    <row r="175" spans="1:2" x14ac:dyDescent="0.2">
      <c r="A175" s="26" t="s">
        <v>345</v>
      </c>
      <c r="B175" s="27">
        <v>1</v>
      </c>
    </row>
    <row r="176" spans="1:2" x14ac:dyDescent="0.2">
      <c r="A176" s="26" t="s">
        <v>358</v>
      </c>
      <c r="B176" s="27">
        <v>1</v>
      </c>
    </row>
    <row r="177" spans="1:2" x14ac:dyDescent="0.2">
      <c r="A177" s="26" t="s">
        <v>352</v>
      </c>
      <c r="B177" s="27">
        <v>1</v>
      </c>
    </row>
    <row r="178" spans="1:2" x14ac:dyDescent="0.2">
      <c r="A178" s="26" t="s">
        <v>338</v>
      </c>
      <c r="B178" s="27">
        <v>1</v>
      </c>
    </row>
    <row r="179" spans="1:2" x14ac:dyDescent="0.2">
      <c r="A179" s="25" t="s">
        <v>89</v>
      </c>
      <c r="B179" s="27">
        <v>6</v>
      </c>
    </row>
    <row r="180" spans="1:2" x14ac:dyDescent="0.2">
      <c r="A180" s="26" t="s">
        <v>490</v>
      </c>
      <c r="B180" s="27">
        <v>1</v>
      </c>
    </row>
    <row r="181" spans="1:2" x14ac:dyDescent="0.2">
      <c r="A181" s="26" t="s">
        <v>114</v>
      </c>
      <c r="B181" s="27">
        <v>1</v>
      </c>
    </row>
    <row r="182" spans="1:2" x14ac:dyDescent="0.2">
      <c r="A182" s="26" t="s">
        <v>92</v>
      </c>
      <c r="B182" s="27">
        <v>1</v>
      </c>
    </row>
    <row r="183" spans="1:2" x14ac:dyDescent="0.2">
      <c r="A183" s="26" t="s">
        <v>218</v>
      </c>
      <c r="B183" s="27">
        <v>1</v>
      </c>
    </row>
    <row r="184" spans="1:2" x14ac:dyDescent="0.2">
      <c r="A184" s="26" t="s">
        <v>494</v>
      </c>
      <c r="B184" s="27">
        <v>1</v>
      </c>
    </row>
    <row r="185" spans="1:2" x14ac:dyDescent="0.2">
      <c r="A185" s="26" t="s">
        <v>486</v>
      </c>
      <c r="B185" s="27">
        <v>1</v>
      </c>
    </row>
    <row r="186" spans="1:2" x14ac:dyDescent="0.2">
      <c r="A186" s="25" t="s">
        <v>466</v>
      </c>
      <c r="B186" s="27">
        <v>8</v>
      </c>
    </row>
    <row r="187" spans="1:2" x14ac:dyDescent="0.2">
      <c r="A187" s="26" t="s">
        <v>605</v>
      </c>
      <c r="B187" s="27">
        <v>1</v>
      </c>
    </row>
    <row r="188" spans="1:2" x14ac:dyDescent="0.2">
      <c r="A188" s="26" t="s">
        <v>158</v>
      </c>
      <c r="B188" s="27">
        <v>1</v>
      </c>
    </row>
    <row r="189" spans="1:2" x14ac:dyDescent="0.2">
      <c r="A189" s="26" t="s">
        <v>469</v>
      </c>
      <c r="B189" s="27">
        <v>1</v>
      </c>
    </row>
    <row r="190" spans="1:2" x14ac:dyDescent="0.2">
      <c r="A190" s="26" t="s">
        <v>601</v>
      </c>
      <c r="B190" s="27">
        <v>1</v>
      </c>
    </row>
    <row r="191" spans="1:2" x14ac:dyDescent="0.2">
      <c r="A191" s="26" t="s">
        <v>609</v>
      </c>
      <c r="B191" s="27">
        <v>1</v>
      </c>
    </row>
    <row r="192" spans="1:2" x14ac:dyDescent="0.2">
      <c r="A192" s="26" t="s">
        <v>597</v>
      </c>
      <c r="B192" s="27">
        <v>1</v>
      </c>
    </row>
    <row r="193" spans="1:2" x14ac:dyDescent="0.2">
      <c r="A193" s="26" t="s">
        <v>549</v>
      </c>
      <c r="B193" s="27">
        <v>1</v>
      </c>
    </row>
    <row r="194" spans="1:2" x14ac:dyDescent="0.2">
      <c r="A194" s="26" t="s">
        <v>613</v>
      </c>
      <c r="B194" s="27">
        <v>1</v>
      </c>
    </row>
    <row r="195" spans="1:2" x14ac:dyDescent="0.2">
      <c r="A195" s="25" t="s">
        <v>408</v>
      </c>
      <c r="B195" s="27">
        <v>1</v>
      </c>
    </row>
    <row r="196" spans="1:2" x14ac:dyDescent="0.2">
      <c r="A196" s="26" t="s">
        <v>411</v>
      </c>
      <c r="B196" s="27">
        <v>1</v>
      </c>
    </row>
    <row r="197" spans="1:2" x14ac:dyDescent="0.2">
      <c r="A197" s="25" t="s">
        <v>399</v>
      </c>
      <c r="B197" s="27">
        <v>1</v>
      </c>
    </row>
    <row r="198" spans="1:2" x14ac:dyDescent="0.2">
      <c r="A198" s="26" t="s">
        <v>402</v>
      </c>
      <c r="B198" s="27">
        <v>1</v>
      </c>
    </row>
    <row r="199" spans="1:2" x14ac:dyDescent="0.2">
      <c r="A199" s="25" t="s">
        <v>689</v>
      </c>
      <c r="B199" s="27">
        <v>163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B5DFA-DAF5-4808-8734-9A0460CA7B3E}">
  <dimension ref="A2:M166"/>
  <sheetViews>
    <sheetView tabSelected="1" workbookViewId="0">
      <selection activeCell="D95" sqref="D95"/>
    </sheetView>
  </sheetViews>
  <sheetFormatPr baseColWidth="10" defaultColWidth="9.1640625" defaultRowHeight="15" x14ac:dyDescent="0.2"/>
  <cols>
    <col min="1" max="1" width="10.83203125" bestFit="1" customWidth="1"/>
    <col min="2" max="2" width="15.1640625" customWidth="1"/>
    <col min="3" max="3" width="11.5" customWidth="1"/>
    <col min="4" max="4" width="83.5" customWidth="1"/>
    <col min="5" max="5" width="16" customWidth="1"/>
    <col min="6" max="6" width="17" customWidth="1"/>
    <col min="7" max="7" width="27.83203125" customWidth="1"/>
    <col min="8" max="8" width="16.6640625" customWidth="1"/>
    <col min="9" max="9" width="16.5" customWidth="1"/>
    <col min="10" max="10" width="14.33203125" customWidth="1"/>
    <col min="11" max="11" width="31.6640625" customWidth="1"/>
    <col min="12" max="12" width="18.83203125" customWidth="1"/>
    <col min="13" max="13" width="29.5" customWidth="1"/>
  </cols>
  <sheetData>
    <row r="2" spans="1:13" ht="16" x14ac:dyDescent="0.2">
      <c r="A2" s="2" t="s">
        <v>2</v>
      </c>
      <c r="B2" s="2" t="s">
        <v>55</v>
      </c>
      <c r="C2" s="2" t="s">
        <v>56</v>
      </c>
      <c r="D2" s="2" t="s">
        <v>57</v>
      </c>
      <c r="E2" s="2" t="s">
        <v>58</v>
      </c>
      <c r="F2" s="2" t="s">
        <v>59</v>
      </c>
      <c r="G2" s="2" t="s">
        <v>60</v>
      </c>
      <c r="H2" s="2" t="s">
        <v>61</v>
      </c>
      <c r="I2" s="2" t="s">
        <v>62</v>
      </c>
      <c r="J2" s="2" t="s">
        <v>63</v>
      </c>
      <c r="K2" s="7" t="s">
        <v>64</v>
      </c>
      <c r="L2" s="2" t="s">
        <v>65</v>
      </c>
      <c r="M2" s="2" t="s">
        <v>66</v>
      </c>
    </row>
    <row r="3" spans="1:13" hidden="1" x14ac:dyDescent="0.2">
      <c r="A3" s="3">
        <v>838000096</v>
      </c>
      <c r="B3" s="4" t="s">
        <v>67</v>
      </c>
      <c r="C3" s="4" t="s">
        <v>68</v>
      </c>
      <c r="D3" s="4" t="s">
        <v>69</v>
      </c>
      <c r="E3" s="4">
        <v>15</v>
      </c>
      <c r="F3" s="4">
        <v>4</v>
      </c>
      <c r="G3" s="4" t="s">
        <v>70</v>
      </c>
      <c r="H3" s="4">
        <v>2</v>
      </c>
      <c r="I3" s="5">
        <v>1552170000</v>
      </c>
      <c r="J3" s="4" t="s">
        <v>71</v>
      </c>
      <c r="K3" s="10" t="s">
        <v>72</v>
      </c>
      <c r="L3" t="s">
        <v>16</v>
      </c>
    </row>
    <row r="4" spans="1:13" hidden="1" x14ac:dyDescent="0.2">
      <c r="A4" s="3">
        <v>890905193</v>
      </c>
      <c r="B4" s="4" t="s">
        <v>73</v>
      </c>
      <c r="C4" s="4" t="s">
        <v>74</v>
      </c>
      <c r="D4" s="4" t="s">
        <v>75</v>
      </c>
      <c r="E4" s="4">
        <v>9</v>
      </c>
      <c r="F4" s="4">
        <v>9</v>
      </c>
      <c r="G4" s="4" t="s">
        <v>76</v>
      </c>
      <c r="H4" s="4">
        <v>1</v>
      </c>
      <c r="I4" s="5">
        <v>931302000</v>
      </c>
      <c r="J4" s="4" t="s">
        <v>77</v>
      </c>
      <c r="K4" t="s">
        <v>34</v>
      </c>
      <c r="L4" t="s">
        <v>16</v>
      </c>
    </row>
    <row r="5" spans="1:13" hidden="1" x14ac:dyDescent="0.2">
      <c r="A5" s="3">
        <v>800099124</v>
      </c>
      <c r="B5" s="4" t="s">
        <v>78</v>
      </c>
      <c r="C5" s="4" t="s">
        <v>79</v>
      </c>
      <c r="D5" s="4" t="s">
        <v>80</v>
      </c>
      <c r="E5" s="4">
        <v>2</v>
      </c>
      <c r="F5" s="4">
        <v>1</v>
      </c>
      <c r="G5" s="4" t="s">
        <v>81</v>
      </c>
      <c r="H5" s="4">
        <v>1</v>
      </c>
      <c r="I5" s="5">
        <v>206956000</v>
      </c>
      <c r="J5" s="4" t="s">
        <v>82</v>
      </c>
      <c r="K5" t="s">
        <v>34</v>
      </c>
      <c r="L5" t="s">
        <v>22</v>
      </c>
      <c r="M5" t="s">
        <v>83</v>
      </c>
    </row>
    <row r="6" spans="1:13" hidden="1" x14ac:dyDescent="0.2">
      <c r="A6" s="3">
        <v>800125276</v>
      </c>
      <c r="B6" s="4" t="s">
        <v>84</v>
      </c>
      <c r="C6" s="4" t="s">
        <v>85</v>
      </c>
      <c r="D6" s="4" t="s">
        <v>86</v>
      </c>
      <c r="E6" s="4">
        <v>2</v>
      </c>
      <c r="F6" s="4">
        <v>2</v>
      </c>
      <c r="G6" s="4" t="s">
        <v>87</v>
      </c>
      <c r="H6" s="4">
        <v>2</v>
      </c>
      <c r="I6" s="5">
        <v>206956000</v>
      </c>
      <c r="J6" s="4" t="s">
        <v>88</v>
      </c>
      <c r="K6" t="s">
        <v>34</v>
      </c>
      <c r="L6" t="s">
        <v>18</v>
      </c>
    </row>
    <row r="7" spans="1:13" hidden="1" x14ac:dyDescent="0.2">
      <c r="A7" s="3">
        <v>800125697</v>
      </c>
      <c r="B7" s="4" t="s">
        <v>89</v>
      </c>
      <c r="C7" s="4" t="s">
        <v>90</v>
      </c>
      <c r="D7" s="4" t="s">
        <v>91</v>
      </c>
      <c r="E7" s="4">
        <v>2</v>
      </c>
      <c r="F7" s="4">
        <v>2</v>
      </c>
      <c r="G7" s="4" t="s">
        <v>92</v>
      </c>
      <c r="H7" s="4">
        <v>1</v>
      </c>
      <c r="I7" s="5">
        <v>206956000</v>
      </c>
      <c r="J7" s="4" t="s">
        <v>93</v>
      </c>
      <c r="K7" t="s">
        <v>34</v>
      </c>
      <c r="L7" t="s">
        <v>16</v>
      </c>
    </row>
    <row r="8" spans="1:13" hidden="1" x14ac:dyDescent="0.2">
      <c r="A8" s="3">
        <v>800130625</v>
      </c>
      <c r="B8" s="4" t="s">
        <v>94</v>
      </c>
      <c r="C8" s="4" t="s">
        <v>95</v>
      </c>
      <c r="D8" s="4" t="s">
        <v>96</v>
      </c>
      <c r="E8" s="4">
        <v>5</v>
      </c>
      <c r="F8" s="4">
        <v>5</v>
      </c>
      <c r="G8" s="4" t="s">
        <v>97</v>
      </c>
      <c r="H8" s="4">
        <v>1</v>
      </c>
      <c r="I8" s="5">
        <v>517390000</v>
      </c>
      <c r="J8" s="4" t="s">
        <v>98</v>
      </c>
      <c r="K8" t="s">
        <v>99</v>
      </c>
      <c r="L8" t="s">
        <v>16</v>
      </c>
    </row>
    <row r="9" spans="1:13" hidden="1" x14ac:dyDescent="0.2">
      <c r="A9" s="3">
        <v>800150497</v>
      </c>
      <c r="B9" s="4" t="s">
        <v>100</v>
      </c>
      <c r="C9" s="4" t="s">
        <v>101</v>
      </c>
      <c r="D9" s="4" t="s">
        <v>102</v>
      </c>
      <c r="E9" s="4">
        <v>1</v>
      </c>
      <c r="F9" s="4">
        <v>1</v>
      </c>
      <c r="G9" s="4" t="s">
        <v>103</v>
      </c>
      <c r="H9" s="4">
        <v>1</v>
      </c>
      <c r="I9" s="5">
        <v>103478000</v>
      </c>
      <c r="J9" s="4" t="s">
        <v>104</v>
      </c>
      <c r="K9" t="s">
        <v>34</v>
      </c>
      <c r="L9" t="s">
        <v>20</v>
      </c>
      <c r="M9" t="s">
        <v>83</v>
      </c>
    </row>
    <row r="10" spans="1:13" hidden="1" x14ac:dyDescent="0.2">
      <c r="A10" s="3">
        <v>800152970</v>
      </c>
      <c r="B10" s="4" t="s">
        <v>105</v>
      </c>
      <c r="C10" s="4" t="s">
        <v>106</v>
      </c>
      <c r="D10" s="4" t="s">
        <v>107</v>
      </c>
      <c r="E10" s="4">
        <v>1</v>
      </c>
      <c r="F10" s="4">
        <v>1</v>
      </c>
      <c r="G10" s="4" t="s">
        <v>108</v>
      </c>
      <c r="H10" s="4">
        <v>1</v>
      </c>
      <c r="I10" s="5">
        <v>103478000</v>
      </c>
      <c r="J10" s="4"/>
      <c r="K10" t="s">
        <v>34</v>
      </c>
      <c r="L10" t="s">
        <v>22</v>
      </c>
      <c r="M10" t="s">
        <v>83</v>
      </c>
    </row>
    <row r="11" spans="1:13" hidden="1" x14ac:dyDescent="0.2">
      <c r="A11" s="3">
        <v>800155000</v>
      </c>
      <c r="B11" s="8" t="s">
        <v>109</v>
      </c>
      <c r="C11" s="4" t="s">
        <v>110</v>
      </c>
      <c r="D11" s="4" t="s">
        <v>111</v>
      </c>
      <c r="E11" s="4">
        <v>2</v>
      </c>
      <c r="F11" s="4">
        <v>2</v>
      </c>
      <c r="G11" s="4" t="s">
        <v>109</v>
      </c>
      <c r="H11" s="4">
        <v>1</v>
      </c>
      <c r="I11" s="5">
        <v>206956000</v>
      </c>
      <c r="J11" s="4"/>
      <c r="K11" s="10" t="s">
        <v>34</v>
      </c>
      <c r="L11" t="s">
        <v>16</v>
      </c>
      <c r="M11" t="s">
        <v>83</v>
      </c>
    </row>
    <row r="12" spans="1:13" hidden="1" x14ac:dyDescent="0.2">
      <c r="A12" s="3">
        <v>800163519</v>
      </c>
      <c r="B12" s="4" t="s">
        <v>89</v>
      </c>
      <c r="C12" s="4" t="s">
        <v>112</v>
      </c>
      <c r="D12" s="4" t="s">
        <v>113</v>
      </c>
      <c r="E12" s="4">
        <v>2</v>
      </c>
      <c r="F12" s="4">
        <v>2</v>
      </c>
      <c r="G12" s="4" t="s">
        <v>114</v>
      </c>
      <c r="H12" s="4">
        <v>1</v>
      </c>
      <c r="I12" s="5">
        <v>206956000</v>
      </c>
      <c r="J12" s="4"/>
      <c r="K12" t="s">
        <v>99</v>
      </c>
      <c r="L12" t="s">
        <v>16</v>
      </c>
    </row>
    <row r="13" spans="1:13" hidden="1" x14ac:dyDescent="0.2">
      <c r="A13" s="3">
        <v>800165050</v>
      </c>
      <c r="B13" s="4" t="s">
        <v>73</v>
      </c>
      <c r="C13" s="4" t="s">
        <v>115</v>
      </c>
      <c r="D13" s="4" t="s">
        <v>116</v>
      </c>
      <c r="E13" s="4">
        <v>1</v>
      </c>
      <c r="F13" s="4">
        <v>1</v>
      </c>
      <c r="G13" s="4" t="s">
        <v>117</v>
      </c>
      <c r="H13" s="4">
        <v>1</v>
      </c>
      <c r="I13" s="5">
        <v>103478000</v>
      </c>
      <c r="J13" s="4"/>
      <c r="K13" t="s">
        <v>99</v>
      </c>
      <c r="L13" t="s">
        <v>16</v>
      </c>
      <c r="M13" t="s">
        <v>83</v>
      </c>
    </row>
    <row r="14" spans="1:13" hidden="1" x14ac:dyDescent="0.2">
      <c r="A14" s="3">
        <v>800193904</v>
      </c>
      <c r="B14" s="4" t="s">
        <v>84</v>
      </c>
      <c r="C14" s="4" t="s">
        <v>118</v>
      </c>
      <c r="D14" s="4" t="s">
        <v>119</v>
      </c>
      <c r="E14" s="4">
        <v>2</v>
      </c>
      <c r="F14" s="4">
        <v>2</v>
      </c>
      <c r="G14" s="4" t="s">
        <v>120</v>
      </c>
      <c r="H14" s="4">
        <v>1</v>
      </c>
      <c r="I14" s="5">
        <v>206956000</v>
      </c>
      <c r="J14" s="4" t="s">
        <v>121</v>
      </c>
      <c r="K14" t="s">
        <v>34</v>
      </c>
      <c r="L14" t="s">
        <v>18</v>
      </c>
    </row>
    <row r="15" spans="1:13" hidden="1" x14ac:dyDescent="0.2">
      <c r="A15" s="3">
        <v>800194627</v>
      </c>
      <c r="B15" s="4" t="s">
        <v>122</v>
      </c>
      <c r="C15" s="4" t="s">
        <v>123</v>
      </c>
      <c r="D15" s="21" t="s">
        <v>124</v>
      </c>
      <c r="E15" s="4">
        <v>2</v>
      </c>
      <c r="F15" s="4">
        <v>2</v>
      </c>
      <c r="G15" s="4" t="s">
        <v>125</v>
      </c>
      <c r="H15" s="4">
        <v>1</v>
      </c>
      <c r="I15" s="5">
        <v>206956000</v>
      </c>
      <c r="J15" s="4"/>
      <c r="K15" s="20" t="s">
        <v>72</v>
      </c>
      <c r="L15" t="s">
        <v>5</v>
      </c>
    </row>
    <row r="16" spans="1:13" x14ac:dyDescent="0.2">
      <c r="A16" s="3">
        <v>800204497</v>
      </c>
      <c r="B16" s="4" t="s">
        <v>126</v>
      </c>
      <c r="C16" s="4" t="s">
        <v>127</v>
      </c>
      <c r="D16" s="4" t="s">
        <v>128</v>
      </c>
      <c r="E16" s="4">
        <v>2</v>
      </c>
      <c r="F16" s="4">
        <v>2</v>
      </c>
      <c r="G16" s="4" t="s">
        <v>129</v>
      </c>
      <c r="H16" s="4">
        <v>1</v>
      </c>
      <c r="I16" s="5">
        <v>206956000</v>
      </c>
      <c r="J16" s="4" t="s">
        <v>130</v>
      </c>
      <c r="K16" t="s">
        <v>34</v>
      </c>
      <c r="L16" t="s">
        <v>22</v>
      </c>
    </row>
    <row r="17" spans="1:13" hidden="1" x14ac:dyDescent="0.2">
      <c r="A17" s="3">
        <v>801002325</v>
      </c>
      <c r="B17" s="4" t="s">
        <v>131</v>
      </c>
      <c r="C17" s="4" t="s">
        <v>132</v>
      </c>
      <c r="D17" s="21" t="s">
        <v>133</v>
      </c>
      <c r="E17" s="4">
        <v>1</v>
      </c>
      <c r="F17" s="4">
        <v>1</v>
      </c>
      <c r="G17" s="4" t="s">
        <v>134</v>
      </c>
      <c r="H17" s="4">
        <v>1</v>
      </c>
      <c r="I17" s="5">
        <v>103478000</v>
      </c>
      <c r="J17" s="4"/>
      <c r="K17" s="20" t="s">
        <v>99</v>
      </c>
      <c r="L17" t="s">
        <v>5</v>
      </c>
    </row>
    <row r="18" spans="1:13" hidden="1" x14ac:dyDescent="0.2">
      <c r="A18" s="3">
        <v>802006267</v>
      </c>
      <c r="B18" s="4" t="s">
        <v>135</v>
      </c>
      <c r="C18" s="4" t="s">
        <v>136</v>
      </c>
      <c r="D18" s="4" t="s">
        <v>137</v>
      </c>
      <c r="E18" s="4">
        <v>3</v>
      </c>
      <c r="F18" s="4">
        <v>3</v>
      </c>
      <c r="G18" s="4" t="s">
        <v>138</v>
      </c>
      <c r="H18" s="4">
        <v>1</v>
      </c>
      <c r="I18" s="5">
        <v>310434000</v>
      </c>
      <c r="J18" s="4" t="s">
        <v>139</v>
      </c>
      <c r="K18" t="s">
        <v>34</v>
      </c>
      <c r="L18" t="s">
        <v>16</v>
      </c>
      <c r="M18" t="s">
        <v>83</v>
      </c>
    </row>
    <row r="19" spans="1:13" hidden="1" x14ac:dyDescent="0.2">
      <c r="A19" s="3">
        <v>802007650</v>
      </c>
      <c r="B19" s="4" t="s">
        <v>135</v>
      </c>
      <c r="C19" s="4" t="s">
        <v>140</v>
      </c>
      <c r="D19" s="4" t="s">
        <v>141</v>
      </c>
      <c r="E19" s="4">
        <v>1</v>
      </c>
      <c r="F19" s="4">
        <v>1</v>
      </c>
      <c r="G19" s="4" t="s">
        <v>142</v>
      </c>
      <c r="H19" s="4">
        <v>1</v>
      </c>
      <c r="I19" s="5">
        <v>103478000</v>
      </c>
      <c r="J19" s="4" t="s">
        <v>143</v>
      </c>
      <c r="K19" t="s">
        <v>34</v>
      </c>
      <c r="L19" t="s">
        <v>16</v>
      </c>
      <c r="M19" t="s">
        <v>83</v>
      </c>
    </row>
    <row r="20" spans="1:13" hidden="1" x14ac:dyDescent="0.2">
      <c r="A20" s="3">
        <v>802009195</v>
      </c>
      <c r="B20" s="4" t="s">
        <v>135</v>
      </c>
      <c r="C20" s="4" t="s">
        <v>144</v>
      </c>
      <c r="D20" s="4" t="s">
        <v>145</v>
      </c>
      <c r="E20" s="4">
        <v>2</v>
      </c>
      <c r="F20" s="4">
        <v>2</v>
      </c>
      <c r="G20" s="4" t="s">
        <v>146</v>
      </c>
      <c r="H20" s="4">
        <v>1</v>
      </c>
      <c r="I20" s="5">
        <v>206956000</v>
      </c>
      <c r="J20" s="4" t="s">
        <v>147</v>
      </c>
      <c r="K20" t="s">
        <v>99</v>
      </c>
      <c r="L20" t="s">
        <v>16</v>
      </c>
      <c r="M20" t="s">
        <v>83</v>
      </c>
    </row>
    <row r="21" spans="1:13" hidden="1" x14ac:dyDescent="0.2">
      <c r="A21" s="3">
        <v>802010241</v>
      </c>
      <c r="B21" s="4" t="s">
        <v>135</v>
      </c>
      <c r="C21" s="4" t="s">
        <v>148</v>
      </c>
      <c r="D21" s="4" t="s">
        <v>149</v>
      </c>
      <c r="E21" s="4">
        <v>2</v>
      </c>
      <c r="F21" s="4">
        <v>2</v>
      </c>
      <c r="G21" s="4" t="s">
        <v>150</v>
      </c>
      <c r="H21" s="4">
        <v>1</v>
      </c>
      <c r="I21" s="5">
        <v>206956000</v>
      </c>
      <c r="J21" s="4" t="s">
        <v>151</v>
      </c>
      <c r="K21" t="s">
        <v>99</v>
      </c>
      <c r="L21" t="s">
        <v>16</v>
      </c>
      <c r="M21" t="s">
        <v>83</v>
      </c>
    </row>
    <row r="22" spans="1:13" hidden="1" x14ac:dyDescent="0.2">
      <c r="A22" s="3">
        <v>802010401</v>
      </c>
      <c r="B22" s="4" t="s">
        <v>135</v>
      </c>
      <c r="C22" s="4" t="s">
        <v>152</v>
      </c>
      <c r="D22" s="4" t="s">
        <v>153</v>
      </c>
      <c r="E22" s="4">
        <v>2</v>
      </c>
      <c r="F22" s="4">
        <v>2</v>
      </c>
      <c r="G22" s="4" t="s">
        <v>154</v>
      </c>
      <c r="H22" s="4">
        <v>1</v>
      </c>
      <c r="I22" s="5">
        <v>206956000</v>
      </c>
      <c r="J22" s="4" t="s">
        <v>155</v>
      </c>
      <c r="K22" t="s">
        <v>99</v>
      </c>
      <c r="L22" t="s">
        <v>16</v>
      </c>
      <c r="M22" t="s">
        <v>83</v>
      </c>
    </row>
    <row r="23" spans="1:13" hidden="1" x14ac:dyDescent="0.2">
      <c r="A23" s="3">
        <v>804003072</v>
      </c>
      <c r="B23" s="4" t="s">
        <v>84</v>
      </c>
      <c r="C23" s="4" t="s">
        <v>156</v>
      </c>
      <c r="D23" s="4" t="s">
        <v>157</v>
      </c>
      <c r="E23" s="4">
        <v>1</v>
      </c>
      <c r="F23" s="4">
        <v>1</v>
      </c>
      <c r="G23" s="4" t="s">
        <v>158</v>
      </c>
      <c r="H23" s="4">
        <v>1</v>
      </c>
      <c r="I23" s="5">
        <v>103478000</v>
      </c>
      <c r="J23" s="4" t="s">
        <v>159</v>
      </c>
      <c r="K23" t="s">
        <v>34</v>
      </c>
      <c r="L23" t="s">
        <v>18</v>
      </c>
    </row>
    <row r="24" spans="1:13" hidden="1" x14ac:dyDescent="0.2">
      <c r="A24" s="3">
        <v>804008207</v>
      </c>
      <c r="B24" s="4" t="s">
        <v>84</v>
      </c>
      <c r="C24" s="4" t="s">
        <v>160</v>
      </c>
      <c r="D24" s="4" t="s">
        <v>161</v>
      </c>
      <c r="E24" s="4">
        <v>1</v>
      </c>
      <c r="F24" s="4">
        <v>1</v>
      </c>
      <c r="G24" s="4" t="s">
        <v>162</v>
      </c>
      <c r="H24" s="4">
        <v>1</v>
      </c>
      <c r="I24" s="5">
        <v>103478000</v>
      </c>
      <c r="J24" s="4"/>
      <c r="K24" t="s">
        <v>34</v>
      </c>
      <c r="L24" t="s">
        <v>18</v>
      </c>
    </row>
    <row r="25" spans="1:13" hidden="1" x14ac:dyDescent="0.2">
      <c r="A25" s="3">
        <v>804009658</v>
      </c>
      <c r="B25" s="4" t="s">
        <v>84</v>
      </c>
      <c r="C25" s="4" t="s">
        <v>163</v>
      </c>
      <c r="D25" s="4" t="s">
        <v>164</v>
      </c>
      <c r="E25" s="4">
        <v>2</v>
      </c>
      <c r="F25" s="4">
        <v>2</v>
      </c>
      <c r="G25" s="4" t="s">
        <v>165</v>
      </c>
      <c r="H25" s="4">
        <v>1</v>
      </c>
      <c r="I25" s="5">
        <v>206956000</v>
      </c>
      <c r="J25" s="4"/>
      <c r="K25" t="s">
        <v>34</v>
      </c>
      <c r="L25" t="s">
        <v>18</v>
      </c>
    </row>
    <row r="26" spans="1:13" hidden="1" x14ac:dyDescent="0.2">
      <c r="A26" s="3">
        <v>804013228</v>
      </c>
      <c r="B26" s="4" t="s">
        <v>84</v>
      </c>
      <c r="C26" s="4" t="s">
        <v>166</v>
      </c>
      <c r="D26" s="4" t="s">
        <v>167</v>
      </c>
      <c r="E26" s="4">
        <v>1</v>
      </c>
      <c r="F26" s="4">
        <v>1</v>
      </c>
      <c r="G26" s="4" t="s">
        <v>168</v>
      </c>
      <c r="H26" s="4">
        <v>1</v>
      </c>
      <c r="I26" s="5">
        <v>103478000</v>
      </c>
      <c r="J26" s="4" t="s">
        <v>169</v>
      </c>
      <c r="K26" t="s">
        <v>34</v>
      </c>
      <c r="L26" t="s">
        <v>18</v>
      </c>
    </row>
    <row r="27" spans="1:13" hidden="1" x14ac:dyDescent="0.2">
      <c r="A27" s="3">
        <v>804017401</v>
      </c>
      <c r="B27" s="4" t="s">
        <v>84</v>
      </c>
      <c r="C27" s="4" t="s">
        <v>170</v>
      </c>
      <c r="D27" s="4" t="s">
        <v>171</v>
      </c>
      <c r="E27" s="4">
        <v>1</v>
      </c>
      <c r="F27" s="4">
        <v>1</v>
      </c>
      <c r="G27" s="4" t="s">
        <v>172</v>
      </c>
      <c r="H27" s="4">
        <v>1</v>
      </c>
      <c r="I27" s="5">
        <v>103478000</v>
      </c>
      <c r="J27" s="4" t="s">
        <v>173</v>
      </c>
      <c r="K27" t="s">
        <v>34</v>
      </c>
      <c r="L27" t="s">
        <v>18</v>
      </c>
    </row>
    <row r="28" spans="1:13" hidden="1" x14ac:dyDescent="0.2">
      <c r="A28" s="3">
        <v>804017570</v>
      </c>
      <c r="B28" s="4" t="s">
        <v>84</v>
      </c>
      <c r="C28" s="4" t="s">
        <v>174</v>
      </c>
      <c r="D28" s="4" t="s">
        <v>175</v>
      </c>
      <c r="E28" s="4">
        <v>1</v>
      </c>
      <c r="F28" s="4">
        <v>1</v>
      </c>
      <c r="G28" s="4" t="s">
        <v>176</v>
      </c>
      <c r="H28" s="4">
        <v>1</v>
      </c>
      <c r="I28" s="5">
        <v>103478000</v>
      </c>
      <c r="J28" s="4" t="s">
        <v>177</v>
      </c>
      <c r="K28" t="s">
        <v>34</v>
      </c>
      <c r="L28" t="s">
        <v>18</v>
      </c>
    </row>
    <row r="29" spans="1:13" hidden="1" x14ac:dyDescent="0.2">
      <c r="A29" s="3">
        <v>806007780</v>
      </c>
      <c r="B29" s="4" t="s">
        <v>158</v>
      </c>
      <c r="C29" s="4" t="s">
        <v>178</v>
      </c>
      <c r="D29" s="4" t="s">
        <v>179</v>
      </c>
      <c r="E29" s="4">
        <v>2</v>
      </c>
      <c r="F29" s="4">
        <v>2</v>
      </c>
      <c r="G29" s="4" t="s">
        <v>180</v>
      </c>
      <c r="H29" s="4">
        <v>1</v>
      </c>
      <c r="I29" s="5">
        <v>206956000</v>
      </c>
      <c r="J29" s="4" t="s">
        <v>181</v>
      </c>
      <c r="K29" t="s">
        <v>34</v>
      </c>
      <c r="L29" t="s">
        <v>20</v>
      </c>
      <c r="M29" t="s">
        <v>83</v>
      </c>
    </row>
    <row r="30" spans="1:13" hidden="1" x14ac:dyDescent="0.2">
      <c r="A30" s="3">
        <v>806007809</v>
      </c>
      <c r="B30" s="4" t="s">
        <v>158</v>
      </c>
      <c r="C30" s="4" t="s">
        <v>182</v>
      </c>
      <c r="D30" s="4" t="s">
        <v>183</v>
      </c>
      <c r="E30" s="4">
        <v>1</v>
      </c>
      <c r="F30" s="4">
        <v>1</v>
      </c>
      <c r="G30" s="4" t="s">
        <v>184</v>
      </c>
      <c r="H30" s="4">
        <v>1</v>
      </c>
      <c r="I30" s="5">
        <v>103478000</v>
      </c>
      <c r="J30" s="4" t="s">
        <v>185</v>
      </c>
      <c r="K30" t="s">
        <v>34</v>
      </c>
      <c r="L30" t="s">
        <v>20</v>
      </c>
      <c r="M30" t="s">
        <v>83</v>
      </c>
    </row>
    <row r="31" spans="1:13" hidden="1" x14ac:dyDescent="0.2">
      <c r="A31" s="3">
        <v>806007817</v>
      </c>
      <c r="B31" s="4" t="s">
        <v>158</v>
      </c>
      <c r="C31" s="4" t="s">
        <v>186</v>
      </c>
      <c r="D31" s="4" t="s">
        <v>187</v>
      </c>
      <c r="E31" s="4">
        <v>2</v>
      </c>
      <c r="F31" s="4">
        <v>2</v>
      </c>
      <c r="G31" s="4" t="s">
        <v>188</v>
      </c>
      <c r="H31" s="4">
        <v>1</v>
      </c>
      <c r="I31" s="5">
        <v>206956000</v>
      </c>
      <c r="J31" s="4" t="s">
        <v>189</v>
      </c>
      <c r="K31" t="s">
        <v>34</v>
      </c>
      <c r="L31" t="s">
        <v>20</v>
      </c>
      <c r="M31" t="s">
        <v>83</v>
      </c>
    </row>
    <row r="32" spans="1:13" hidden="1" x14ac:dyDescent="0.2">
      <c r="A32" s="3">
        <v>806007923</v>
      </c>
      <c r="B32" s="4" t="s">
        <v>158</v>
      </c>
      <c r="C32" s="4" t="s">
        <v>190</v>
      </c>
      <c r="D32" s="4" t="s">
        <v>191</v>
      </c>
      <c r="E32" s="4">
        <v>2</v>
      </c>
      <c r="F32" s="4">
        <v>2</v>
      </c>
      <c r="G32" s="4" t="s">
        <v>192</v>
      </c>
      <c r="H32" s="4">
        <v>1</v>
      </c>
      <c r="I32" s="5">
        <v>206956000</v>
      </c>
      <c r="J32" s="4" t="s">
        <v>193</v>
      </c>
      <c r="K32" t="s">
        <v>34</v>
      </c>
      <c r="L32" t="s">
        <v>20</v>
      </c>
      <c r="M32" t="s">
        <v>83</v>
      </c>
    </row>
    <row r="33" spans="1:13" hidden="1" x14ac:dyDescent="0.2">
      <c r="A33" s="3">
        <v>806008082</v>
      </c>
      <c r="B33" s="4" t="s">
        <v>158</v>
      </c>
      <c r="C33" s="4" t="s">
        <v>194</v>
      </c>
      <c r="D33" s="4" t="s">
        <v>195</v>
      </c>
      <c r="E33" s="4">
        <v>1</v>
      </c>
      <c r="F33" s="4">
        <v>1</v>
      </c>
      <c r="G33" s="4" t="s">
        <v>196</v>
      </c>
      <c r="H33" s="4">
        <v>1</v>
      </c>
      <c r="I33" s="5">
        <v>103478000</v>
      </c>
      <c r="J33" s="4" t="s">
        <v>197</v>
      </c>
      <c r="K33" t="s">
        <v>34</v>
      </c>
      <c r="L33" t="s">
        <v>20</v>
      </c>
      <c r="M33" t="s">
        <v>83</v>
      </c>
    </row>
    <row r="34" spans="1:13" hidden="1" x14ac:dyDescent="0.2">
      <c r="A34" s="3">
        <v>806010788</v>
      </c>
      <c r="B34" s="4" t="s">
        <v>158</v>
      </c>
      <c r="C34" s="4" t="s">
        <v>198</v>
      </c>
      <c r="D34" s="4" t="s">
        <v>199</v>
      </c>
      <c r="E34" s="4">
        <v>4</v>
      </c>
      <c r="F34" s="4">
        <v>4</v>
      </c>
      <c r="G34" s="4" t="s">
        <v>200</v>
      </c>
      <c r="H34" s="4">
        <v>1</v>
      </c>
      <c r="I34" s="5">
        <v>413912000</v>
      </c>
      <c r="J34" s="4" t="s">
        <v>201</v>
      </c>
      <c r="K34" t="s">
        <v>34</v>
      </c>
      <c r="L34" t="s">
        <v>20</v>
      </c>
      <c r="M34" t="s">
        <v>83</v>
      </c>
    </row>
    <row r="35" spans="1:13" hidden="1" x14ac:dyDescent="0.2">
      <c r="A35" s="3">
        <v>806013761</v>
      </c>
      <c r="B35" s="4" t="s">
        <v>158</v>
      </c>
      <c r="C35" s="4">
        <v>13300</v>
      </c>
      <c r="D35" s="4" t="s">
        <v>202</v>
      </c>
      <c r="E35" s="4">
        <v>2</v>
      </c>
      <c r="F35" s="4">
        <v>2</v>
      </c>
      <c r="G35" s="4" t="s">
        <v>203</v>
      </c>
      <c r="H35" s="4">
        <v>1</v>
      </c>
      <c r="I35" s="5">
        <v>206956000</v>
      </c>
      <c r="J35" s="4"/>
      <c r="K35" t="s">
        <v>34</v>
      </c>
      <c r="L35" t="s">
        <v>20</v>
      </c>
      <c r="M35" t="s">
        <v>83</v>
      </c>
    </row>
    <row r="36" spans="1:13" hidden="1" x14ac:dyDescent="0.2">
      <c r="A36" s="3">
        <v>807008842</v>
      </c>
      <c r="B36" s="4" t="s">
        <v>204</v>
      </c>
      <c r="C36" s="4" t="s">
        <v>205</v>
      </c>
      <c r="D36" s="4" t="s">
        <v>206</v>
      </c>
      <c r="E36" s="4">
        <v>3</v>
      </c>
      <c r="F36" s="4">
        <v>3</v>
      </c>
      <c r="G36" s="4" t="s">
        <v>207</v>
      </c>
      <c r="H36" s="4">
        <v>1</v>
      </c>
      <c r="I36" s="5">
        <v>310434000</v>
      </c>
      <c r="J36" s="4" t="s">
        <v>208</v>
      </c>
      <c r="K36" t="s">
        <v>34</v>
      </c>
      <c r="L36" t="s">
        <v>18</v>
      </c>
    </row>
    <row r="37" spans="1:13" hidden="1" x14ac:dyDescent="0.2">
      <c r="A37" s="3">
        <v>807008843</v>
      </c>
      <c r="B37" s="4" t="s">
        <v>204</v>
      </c>
      <c r="C37" s="4" t="s">
        <v>209</v>
      </c>
      <c r="D37" s="4" t="s">
        <v>210</v>
      </c>
      <c r="E37" s="4">
        <v>3</v>
      </c>
      <c r="F37" s="4">
        <v>3</v>
      </c>
      <c r="G37" s="4" t="s">
        <v>211</v>
      </c>
      <c r="H37" s="4">
        <v>2</v>
      </c>
      <c r="I37" s="5">
        <v>310434000</v>
      </c>
      <c r="J37" s="4"/>
      <c r="K37" t="s">
        <v>99</v>
      </c>
      <c r="L37" t="s">
        <v>18</v>
      </c>
    </row>
    <row r="38" spans="1:13" hidden="1" x14ac:dyDescent="0.2">
      <c r="A38" s="3">
        <v>807008857</v>
      </c>
      <c r="B38" s="4" t="s">
        <v>204</v>
      </c>
      <c r="C38" s="4" t="s">
        <v>212</v>
      </c>
      <c r="D38" s="4" t="s">
        <v>213</v>
      </c>
      <c r="E38" s="4">
        <v>3</v>
      </c>
      <c r="F38" s="4">
        <v>3</v>
      </c>
      <c r="G38" s="4" t="s">
        <v>214</v>
      </c>
      <c r="H38" s="4">
        <v>1</v>
      </c>
      <c r="I38" s="5">
        <v>310434000</v>
      </c>
      <c r="J38" s="4" t="s">
        <v>215</v>
      </c>
      <c r="K38" t="s">
        <v>34</v>
      </c>
      <c r="L38" t="s">
        <v>18</v>
      </c>
    </row>
    <row r="39" spans="1:13" hidden="1" x14ac:dyDescent="0.2">
      <c r="A39" s="3">
        <v>809002097</v>
      </c>
      <c r="B39" s="4" t="s">
        <v>89</v>
      </c>
      <c r="C39" s="4" t="s">
        <v>216</v>
      </c>
      <c r="D39" s="4" t="s">
        <v>217</v>
      </c>
      <c r="E39" s="4">
        <v>2</v>
      </c>
      <c r="F39" s="4">
        <v>2</v>
      </c>
      <c r="G39" s="4" t="s">
        <v>218</v>
      </c>
      <c r="H39" s="4">
        <v>1</v>
      </c>
      <c r="I39" s="5">
        <v>206956000</v>
      </c>
      <c r="J39" s="4" t="s">
        <v>219</v>
      </c>
      <c r="K39" t="s">
        <v>99</v>
      </c>
      <c r="L39" t="s">
        <v>16</v>
      </c>
    </row>
    <row r="40" spans="1:13" hidden="1" x14ac:dyDescent="0.2">
      <c r="A40" s="9">
        <v>810000912</v>
      </c>
      <c r="B40" s="4" t="s">
        <v>122</v>
      </c>
      <c r="C40" s="4" t="s">
        <v>220</v>
      </c>
      <c r="D40" s="21" t="s">
        <v>221</v>
      </c>
      <c r="E40" s="4">
        <v>1</v>
      </c>
      <c r="F40" s="4">
        <v>1</v>
      </c>
      <c r="G40" s="4" t="s">
        <v>222</v>
      </c>
      <c r="H40" s="4">
        <v>1</v>
      </c>
      <c r="I40" s="5">
        <v>103478000</v>
      </c>
      <c r="J40" s="4"/>
      <c r="K40" s="20" t="s">
        <v>99</v>
      </c>
      <c r="L40" t="s">
        <v>5</v>
      </c>
    </row>
    <row r="41" spans="1:13" hidden="1" x14ac:dyDescent="0.2">
      <c r="A41" s="3">
        <v>810001392</v>
      </c>
      <c r="B41" s="4" t="s">
        <v>122</v>
      </c>
      <c r="C41" s="4" t="s">
        <v>223</v>
      </c>
      <c r="D41" s="21" t="s">
        <v>224</v>
      </c>
      <c r="E41" s="4">
        <v>2</v>
      </c>
      <c r="F41" s="4">
        <v>2</v>
      </c>
      <c r="G41" s="4" t="s">
        <v>225</v>
      </c>
      <c r="H41" s="4">
        <v>1</v>
      </c>
      <c r="I41" s="5">
        <v>206956000</v>
      </c>
      <c r="J41" s="4" t="s">
        <v>226</v>
      </c>
      <c r="K41" s="20" t="s">
        <v>99</v>
      </c>
      <c r="L41" t="s">
        <v>5</v>
      </c>
    </row>
    <row r="42" spans="1:13" hidden="1" x14ac:dyDescent="0.2">
      <c r="A42" s="3">
        <v>844004197</v>
      </c>
      <c r="B42" s="4" t="s">
        <v>227</v>
      </c>
      <c r="C42" s="4" t="s">
        <v>228</v>
      </c>
      <c r="D42" s="4" t="s">
        <v>229</v>
      </c>
      <c r="E42" s="4">
        <v>16</v>
      </c>
      <c r="F42" s="4">
        <v>16</v>
      </c>
      <c r="G42" s="4" t="s">
        <v>230</v>
      </c>
      <c r="H42" s="4">
        <v>4</v>
      </c>
      <c r="I42" s="5">
        <v>1655648000</v>
      </c>
      <c r="J42" s="4" t="s">
        <v>231</v>
      </c>
      <c r="K42" t="s">
        <v>34</v>
      </c>
      <c r="L42" t="s">
        <v>20</v>
      </c>
    </row>
    <row r="43" spans="1:13" hidden="1" x14ac:dyDescent="0.2">
      <c r="A43" s="3">
        <v>812001219</v>
      </c>
      <c r="B43" s="4" t="s">
        <v>232</v>
      </c>
      <c r="C43" s="4" t="s">
        <v>233</v>
      </c>
      <c r="D43" s="4" t="s">
        <v>234</v>
      </c>
      <c r="E43" s="4">
        <v>1</v>
      </c>
      <c r="F43" s="4">
        <v>1</v>
      </c>
      <c r="G43" s="4" t="s">
        <v>235</v>
      </c>
      <c r="H43" s="4">
        <v>1</v>
      </c>
      <c r="I43" s="5">
        <v>103478000</v>
      </c>
      <c r="J43" s="4" t="s">
        <v>236</v>
      </c>
      <c r="K43" t="s">
        <v>34</v>
      </c>
      <c r="L43" t="s">
        <v>20</v>
      </c>
    </row>
    <row r="44" spans="1:13" hidden="1" x14ac:dyDescent="0.2">
      <c r="A44" s="3">
        <v>812002496</v>
      </c>
      <c r="B44" s="4" t="s">
        <v>232</v>
      </c>
      <c r="C44" s="4" t="s">
        <v>237</v>
      </c>
      <c r="D44" s="4" t="s">
        <v>238</v>
      </c>
      <c r="E44" s="4">
        <v>2</v>
      </c>
      <c r="F44" s="4">
        <v>2</v>
      </c>
      <c r="G44" s="4" t="s">
        <v>239</v>
      </c>
      <c r="H44" s="4">
        <v>1</v>
      </c>
      <c r="I44" s="5">
        <v>206956000</v>
      </c>
      <c r="J44" s="4"/>
      <c r="K44" t="s">
        <v>34</v>
      </c>
      <c r="L44" t="s">
        <v>20</v>
      </c>
    </row>
    <row r="45" spans="1:13" hidden="1" x14ac:dyDescent="0.2">
      <c r="A45" s="3">
        <v>812003382</v>
      </c>
      <c r="B45" s="4" t="s">
        <v>232</v>
      </c>
      <c r="C45" s="4" t="s">
        <v>240</v>
      </c>
      <c r="D45" s="4" t="s">
        <v>241</v>
      </c>
      <c r="E45" s="4">
        <v>5</v>
      </c>
      <c r="F45" s="4">
        <v>5</v>
      </c>
      <c r="G45" s="4" t="s">
        <v>242</v>
      </c>
      <c r="H45" s="4">
        <v>1</v>
      </c>
      <c r="I45" s="5">
        <v>517390000</v>
      </c>
      <c r="J45" s="4" t="s">
        <v>243</v>
      </c>
      <c r="K45" t="s">
        <v>34</v>
      </c>
      <c r="L45" t="s">
        <v>20</v>
      </c>
    </row>
    <row r="46" spans="1:13" hidden="1" x14ac:dyDescent="0.2">
      <c r="A46" s="3">
        <v>812003996</v>
      </c>
      <c r="B46" s="4" t="s">
        <v>232</v>
      </c>
      <c r="C46" s="4" t="s">
        <v>244</v>
      </c>
      <c r="D46" s="4" t="s">
        <v>245</v>
      </c>
      <c r="E46" s="4">
        <v>3</v>
      </c>
      <c r="F46" s="4">
        <v>3</v>
      </c>
      <c r="G46" s="4" t="s">
        <v>246</v>
      </c>
      <c r="H46" s="4">
        <v>1</v>
      </c>
      <c r="I46" s="5">
        <v>310434000</v>
      </c>
      <c r="J46" s="4"/>
      <c r="K46" t="s">
        <v>34</v>
      </c>
      <c r="L46" t="s">
        <v>20</v>
      </c>
    </row>
    <row r="47" spans="1:13" hidden="1" x14ac:dyDescent="0.2">
      <c r="A47" s="3">
        <v>813006877</v>
      </c>
      <c r="B47" s="4" t="s">
        <v>247</v>
      </c>
      <c r="C47" s="4" t="s">
        <v>248</v>
      </c>
      <c r="D47" s="4" t="s">
        <v>249</v>
      </c>
      <c r="E47" s="4">
        <v>2</v>
      </c>
      <c r="F47" s="4">
        <v>2</v>
      </c>
      <c r="G47" s="4" t="s">
        <v>250</v>
      </c>
      <c r="H47" s="4">
        <v>1</v>
      </c>
      <c r="I47" s="5">
        <v>206956000</v>
      </c>
      <c r="J47" s="4" t="s">
        <v>251</v>
      </c>
      <c r="K47" t="s">
        <v>34</v>
      </c>
      <c r="L47" t="s">
        <v>18</v>
      </c>
    </row>
    <row r="48" spans="1:13" hidden="1" x14ac:dyDescent="0.2">
      <c r="A48" s="3">
        <v>813007875</v>
      </c>
      <c r="B48" s="4" t="s">
        <v>247</v>
      </c>
      <c r="C48" s="4" t="s">
        <v>252</v>
      </c>
      <c r="D48" s="4" t="s">
        <v>253</v>
      </c>
      <c r="E48" s="4">
        <v>1</v>
      </c>
      <c r="F48" s="4">
        <v>1</v>
      </c>
      <c r="G48" s="4" t="s">
        <v>254</v>
      </c>
      <c r="H48" s="4">
        <v>1</v>
      </c>
      <c r="I48" s="5">
        <v>103478000</v>
      </c>
      <c r="J48" s="4" t="s">
        <v>255</v>
      </c>
      <c r="K48" t="s">
        <v>34</v>
      </c>
      <c r="L48" t="s">
        <v>18</v>
      </c>
    </row>
    <row r="49" spans="1:13" hidden="1" x14ac:dyDescent="0.2">
      <c r="A49" s="3">
        <v>813011027</v>
      </c>
      <c r="B49" s="4" t="s">
        <v>247</v>
      </c>
      <c r="C49" s="4" t="s">
        <v>256</v>
      </c>
      <c r="D49" s="4" t="s">
        <v>257</v>
      </c>
      <c r="E49" s="4">
        <v>2</v>
      </c>
      <c r="F49" s="4">
        <v>2</v>
      </c>
      <c r="G49" s="4" t="s">
        <v>258</v>
      </c>
      <c r="H49" s="4">
        <v>1</v>
      </c>
      <c r="I49" s="5">
        <v>206956000</v>
      </c>
      <c r="J49" s="4" t="s">
        <v>259</v>
      </c>
      <c r="K49" t="s">
        <v>34</v>
      </c>
      <c r="L49" t="s">
        <v>18</v>
      </c>
    </row>
    <row r="50" spans="1:13" hidden="1" x14ac:dyDescent="0.2">
      <c r="A50" s="3">
        <v>813011515</v>
      </c>
      <c r="B50" s="4" t="s">
        <v>247</v>
      </c>
      <c r="C50" s="4" t="s">
        <v>260</v>
      </c>
      <c r="D50" s="4" t="s">
        <v>261</v>
      </c>
      <c r="E50" s="4">
        <v>1</v>
      </c>
      <c r="F50" s="4">
        <v>1</v>
      </c>
      <c r="G50" s="4" t="s">
        <v>262</v>
      </c>
      <c r="H50" s="4">
        <v>1</v>
      </c>
      <c r="I50" s="5">
        <v>103478000</v>
      </c>
      <c r="J50" s="4" t="s">
        <v>263</v>
      </c>
      <c r="K50" t="s">
        <v>34</v>
      </c>
      <c r="L50" t="s">
        <v>18</v>
      </c>
    </row>
    <row r="51" spans="1:13" hidden="1" x14ac:dyDescent="0.2">
      <c r="A51" s="3">
        <v>813011706</v>
      </c>
      <c r="B51" s="4" t="s">
        <v>247</v>
      </c>
      <c r="C51" s="4" t="s">
        <v>264</v>
      </c>
      <c r="D51" s="4" t="s">
        <v>265</v>
      </c>
      <c r="E51" s="4">
        <v>2</v>
      </c>
      <c r="F51" s="4">
        <v>1</v>
      </c>
      <c r="G51" s="4" t="s">
        <v>266</v>
      </c>
      <c r="H51" s="4">
        <v>1</v>
      </c>
      <c r="I51" s="5">
        <v>206956000</v>
      </c>
      <c r="J51" s="4" t="s">
        <v>267</v>
      </c>
      <c r="K51" t="s">
        <v>34</v>
      </c>
      <c r="L51" t="s">
        <v>18</v>
      </c>
    </row>
    <row r="52" spans="1:13" hidden="1" x14ac:dyDescent="0.2">
      <c r="A52" s="3">
        <v>814001677</v>
      </c>
      <c r="B52" s="4" t="s">
        <v>268</v>
      </c>
      <c r="C52" s="4" t="s">
        <v>269</v>
      </c>
      <c r="D52" s="21" t="s">
        <v>270</v>
      </c>
      <c r="E52" s="4">
        <v>1</v>
      </c>
      <c r="F52" s="4">
        <v>1</v>
      </c>
      <c r="G52" s="4" t="s">
        <v>271</v>
      </c>
      <c r="H52" s="4">
        <v>1</v>
      </c>
      <c r="I52" s="5">
        <v>103478000</v>
      </c>
      <c r="J52" s="4"/>
      <c r="K52" s="20" t="s">
        <v>99</v>
      </c>
      <c r="L52" t="s">
        <v>5</v>
      </c>
    </row>
    <row r="53" spans="1:13" hidden="1" x14ac:dyDescent="0.2">
      <c r="A53" s="3">
        <v>818000466</v>
      </c>
      <c r="B53" s="8" t="s">
        <v>272</v>
      </c>
      <c r="C53" s="4" t="s">
        <v>273</v>
      </c>
      <c r="D53" s="21" t="s">
        <v>274</v>
      </c>
      <c r="E53" s="4">
        <v>2</v>
      </c>
      <c r="F53" s="4">
        <v>2</v>
      </c>
      <c r="G53" s="4" t="s">
        <v>275</v>
      </c>
      <c r="H53" s="4">
        <v>1</v>
      </c>
      <c r="I53" s="5">
        <v>206956000</v>
      </c>
      <c r="J53" s="4" t="s">
        <v>276</v>
      </c>
      <c r="K53" s="20" t="s">
        <v>99</v>
      </c>
      <c r="L53" t="s">
        <v>5</v>
      </c>
      <c r="M53" t="s">
        <v>83</v>
      </c>
    </row>
    <row r="54" spans="1:13" hidden="1" x14ac:dyDescent="0.2">
      <c r="A54" s="3">
        <v>818001019</v>
      </c>
      <c r="B54" s="4" t="s">
        <v>272</v>
      </c>
      <c r="C54" s="4" t="s">
        <v>277</v>
      </c>
      <c r="D54" s="21" t="s">
        <v>278</v>
      </c>
      <c r="E54" s="4">
        <v>2</v>
      </c>
      <c r="F54" s="4">
        <v>2</v>
      </c>
      <c r="G54" s="4" t="s">
        <v>279</v>
      </c>
      <c r="H54" s="4">
        <v>1</v>
      </c>
      <c r="I54" s="5">
        <v>206956000</v>
      </c>
      <c r="J54" s="4" t="s">
        <v>280</v>
      </c>
      <c r="K54" s="20" t="s">
        <v>34</v>
      </c>
      <c r="L54" t="s">
        <v>5</v>
      </c>
      <c r="M54" t="s">
        <v>83</v>
      </c>
    </row>
    <row r="55" spans="1:13" hidden="1" x14ac:dyDescent="0.2">
      <c r="A55" s="3">
        <v>819001107</v>
      </c>
      <c r="B55" s="4" t="s">
        <v>94</v>
      </c>
      <c r="C55" s="4" t="s">
        <v>281</v>
      </c>
      <c r="D55" s="4" t="s">
        <v>282</v>
      </c>
      <c r="E55" s="4">
        <v>2</v>
      </c>
      <c r="F55" s="4">
        <v>2</v>
      </c>
      <c r="G55" s="4" t="s">
        <v>283</v>
      </c>
      <c r="H55" s="4">
        <v>1</v>
      </c>
      <c r="I55" s="5">
        <v>206956000</v>
      </c>
      <c r="J55" s="4" t="s">
        <v>284</v>
      </c>
      <c r="K55" t="s">
        <v>99</v>
      </c>
      <c r="L55" t="s">
        <v>16</v>
      </c>
    </row>
    <row r="56" spans="1:13" hidden="1" x14ac:dyDescent="0.2">
      <c r="A56" s="3">
        <v>819001274</v>
      </c>
      <c r="B56" s="4" t="s">
        <v>94</v>
      </c>
      <c r="C56" s="4" t="s">
        <v>285</v>
      </c>
      <c r="D56" s="4" t="s">
        <v>286</v>
      </c>
      <c r="E56" s="4">
        <v>1</v>
      </c>
      <c r="F56" s="4">
        <v>1</v>
      </c>
      <c r="G56" s="4" t="s">
        <v>287</v>
      </c>
      <c r="H56" s="4">
        <v>1</v>
      </c>
      <c r="I56" s="5">
        <v>103478000</v>
      </c>
      <c r="J56" s="4"/>
      <c r="K56" t="s">
        <v>99</v>
      </c>
      <c r="L56" t="s">
        <v>16</v>
      </c>
    </row>
    <row r="57" spans="1:13" hidden="1" x14ac:dyDescent="0.2">
      <c r="A57" s="3">
        <v>819001307</v>
      </c>
      <c r="B57" s="4" t="s">
        <v>94</v>
      </c>
      <c r="C57" s="4" t="s">
        <v>288</v>
      </c>
      <c r="D57" s="4" t="s">
        <v>289</v>
      </c>
      <c r="E57" s="4">
        <v>1</v>
      </c>
      <c r="F57" s="4">
        <v>1</v>
      </c>
      <c r="G57" s="4" t="s">
        <v>290</v>
      </c>
      <c r="H57" s="4">
        <v>1</v>
      </c>
      <c r="I57" s="5">
        <v>103478000</v>
      </c>
      <c r="J57" s="4"/>
      <c r="K57" t="s">
        <v>99</v>
      </c>
      <c r="L57" t="s">
        <v>16</v>
      </c>
    </row>
    <row r="58" spans="1:13" hidden="1" x14ac:dyDescent="0.2">
      <c r="A58" s="3">
        <v>819001352</v>
      </c>
      <c r="B58" s="4" t="s">
        <v>94</v>
      </c>
      <c r="C58" s="4" t="s">
        <v>291</v>
      </c>
      <c r="D58" s="4" t="s">
        <v>292</v>
      </c>
      <c r="E58" s="4">
        <v>1</v>
      </c>
      <c r="F58" s="4">
        <v>1</v>
      </c>
      <c r="G58" s="4" t="s">
        <v>293</v>
      </c>
      <c r="H58" s="4">
        <v>1</v>
      </c>
      <c r="I58" s="5">
        <v>103478000</v>
      </c>
      <c r="J58" s="4"/>
      <c r="K58" t="s">
        <v>99</v>
      </c>
      <c r="L58" t="s">
        <v>16</v>
      </c>
    </row>
    <row r="59" spans="1:13" hidden="1" x14ac:dyDescent="0.2">
      <c r="A59" s="3">
        <v>819001712</v>
      </c>
      <c r="B59" s="4" t="s">
        <v>94</v>
      </c>
      <c r="C59" s="4" t="s">
        <v>294</v>
      </c>
      <c r="D59" s="4" t="s">
        <v>295</v>
      </c>
      <c r="E59" s="4">
        <v>2</v>
      </c>
      <c r="F59" s="4">
        <v>2</v>
      </c>
      <c r="G59" s="4" t="s">
        <v>296</v>
      </c>
      <c r="H59" s="4">
        <v>1</v>
      </c>
      <c r="I59" s="5">
        <v>206956000</v>
      </c>
      <c r="J59" s="4"/>
      <c r="K59" t="s">
        <v>99</v>
      </c>
      <c r="L59" t="s">
        <v>16</v>
      </c>
    </row>
    <row r="60" spans="1:13" hidden="1" x14ac:dyDescent="0.2">
      <c r="A60" s="3">
        <v>819002534</v>
      </c>
      <c r="B60" s="4" t="s">
        <v>94</v>
      </c>
      <c r="C60" s="4" t="s">
        <v>297</v>
      </c>
      <c r="D60" s="4" t="s">
        <v>298</v>
      </c>
      <c r="E60" s="4">
        <v>1</v>
      </c>
      <c r="F60" s="4">
        <v>1</v>
      </c>
      <c r="G60" s="4" t="s">
        <v>299</v>
      </c>
      <c r="H60" s="4">
        <v>1</v>
      </c>
      <c r="I60" s="5">
        <v>103478000</v>
      </c>
      <c r="J60" s="4" t="s">
        <v>300</v>
      </c>
      <c r="K60" t="s">
        <v>34</v>
      </c>
      <c r="L60" t="s">
        <v>16</v>
      </c>
    </row>
    <row r="61" spans="1:13" hidden="1" x14ac:dyDescent="0.2">
      <c r="A61" s="3">
        <v>819003462</v>
      </c>
      <c r="B61" s="4" t="s">
        <v>94</v>
      </c>
      <c r="C61" s="4" t="s">
        <v>301</v>
      </c>
      <c r="D61" s="4" t="s">
        <v>302</v>
      </c>
      <c r="E61" s="4">
        <v>1</v>
      </c>
      <c r="F61" s="4">
        <v>1</v>
      </c>
      <c r="G61" s="4" t="s">
        <v>303</v>
      </c>
      <c r="H61" s="4">
        <v>1</v>
      </c>
      <c r="I61" s="5">
        <v>103478000</v>
      </c>
      <c r="J61" s="4" t="s">
        <v>304</v>
      </c>
      <c r="K61" t="s">
        <v>34</v>
      </c>
      <c r="L61" t="s">
        <v>16</v>
      </c>
    </row>
    <row r="62" spans="1:13" hidden="1" x14ac:dyDescent="0.2">
      <c r="A62" s="3">
        <v>819003618</v>
      </c>
      <c r="B62" s="4" t="s">
        <v>94</v>
      </c>
      <c r="C62" s="4" t="s">
        <v>305</v>
      </c>
      <c r="D62" s="4" t="s">
        <v>306</v>
      </c>
      <c r="E62" s="4">
        <v>1</v>
      </c>
      <c r="F62" s="4">
        <v>1</v>
      </c>
      <c r="G62" s="4" t="s">
        <v>307</v>
      </c>
      <c r="H62" s="4">
        <v>1</v>
      </c>
      <c r="I62" s="5">
        <v>103478000</v>
      </c>
      <c r="J62" s="4" t="s">
        <v>308</v>
      </c>
      <c r="K62" t="s">
        <v>34</v>
      </c>
      <c r="L62" t="s">
        <v>16</v>
      </c>
    </row>
    <row r="63" spans="1:13" hidden="1" x14ac:dyDescent="0.2">
      <c r="A63" s="3">
        <v>819004070</v>
      </c>
      <c r="B63" s="4" t="s">
        <v>309</v>
      </c>
      <c r="C63" s="4" t="s">
        <v>310</v>
      </c>
      <c r="D63" s="4" t="s">
        <v>311</v>
      </c>
      <c r="E63" s="4">
        <v>15</v>
      </c>
      <c r="F63" s="4">
        <v>15</v>
      </c>
      <c r="G63" s="4" t="s">
        <v>309</v>
      </c>
      <c r="H63" s="4">
        <v>1</v>
      </c>
      <c r="I63" s="5">
        <v>1552170000</v>
      </c>
      <c r="J63" s="4" t="s">
        <v>312</v>
      </c>
      <c r="K63" t="s">
        <v>34</v>
      </c>
      <c r="L63" t="s">
        <v>16</v>
      </c>
      <c r="M63" t="s">
        <v>83</v>
      </c>
    </row>
    <row r="64" spans="1:13" hidden="1" x14ac:dyDescent="0.2">
      <c r="A64" s="3">
        <v>820003388</v>
      </c>
      <c r="B64" s="4" t="s">
        <v>105</v>
      </c>
      <c r="C64" s="4" t="s">
        <v>313</v>
      </c>
      <c r="D64" s="4" t="s">
        <v>314</v>
      </c>
      <c r="E64" s="4">
        <v>1</v>
      </c>
      <c r="F64" s="4">
        <v>1</v>
      </c>
      <c r="G64" s="4" t="s">
        <v>315</v>
      </c>
      <c r="H64" s="4">
        <v>1</v>
      </c>
      <c r="I64" s="5">
        <v>103478000</v>
      </c>
      <c r="J64" s="4"/>
      <c r="K64" t="s">
        <v>72</v>
      </c>
      <c r="L64" t="s">
        <v>22</v>
      </c>
      <c r="M64" t="s">
        <v>83</v>
      </c>
    </row>
    <row r="65" spans="1:13" hidden="1" x14ac:dyDescent="0.2">
      <c r="A65" s="3">
        <v>820003401</v>
      </c>
      <c r="B65" s="4" t="s">
        <v>105</v>
      </c>
      <c r="C65" s="4" t="s">
        <v>316</v>
      </c>
      <c r="D65" s="4" t="s">
        <v>317</v>
      </c>
      <c r="E65" s="4">
        <v>1</v>
      </c>
      <c r="F65" s="4">
        <v>1</v>
      </c>
      <c r="G65" s="4" t="s">
        <v>318</v>
      </c>
      <c r="H65" s="4">
        <v>1</v>
      </c>
      <c r="I65" s="5">
        <v>103478000</v>
      </c>
      <c r="J65" s="4" t="s">
        <v>319</v>
      </c>
      <c r="K65" t="s">
        <v>72</v>
      </c>
      <c r="L65" t="s">
        <v>22</v>
      </c>
      <c r="M65" t="s">
        <v>83</v>
      </c>
    </row>
    <row r="66" spans="1:13" hidden="1" x14ac:dyDescent="0.2">
      <c r="A66" s="3">
        <v>820003516</v>
      </c>
      <c r="B66" s="4" t="s">
        <v>105</v>
      </c>
      <c r="C66" s="4" t="s">
        <v>320</v>
      </c>
      <c r="D66" s="4" t="s">
        <v>321</v>
      </c>
      <c r="E66" s="4">
        <v>1</v>
      </c>
      <c r="F66" s="4">
        <v>1</v>
      </c>
      <c r="G66" s="4" t="s">
        <v>322</v>
      </c>
      <c r="H66" s="4">
        <v>1</v>
      </c>
      <c r="I66" s="5">
        <v>103478000</v>
      </c>
      <c r="J66" s="4"/>
      <c r="K66" t="s">
        <v>99</v>
      </c>
      <c r="L66" t="s">
        <v>22</v>
      </c>
      <c r="M66" t="s">
        <v>83</v>
      </c>
    </row>
    <row r="67" spans="1:13" hidden="1" x14ac:dyDescent="0.2">
      <c r="A67" s="3">
        <v>820003571</v>
      </c>
      <c r="B67" s="4" t="s">
        <v>105</v>
      </c>
      <c r="C67" s="4" t="s">
        <v>323</v>
      </c>
      <c r="D67" s="4" t="s">
        <v>324</v>
      </c>
      <c r="E67" s="4">
        <v>1</v>
      </c>
      <c r="F67" s="4">
        <v>1</v>
      </c>
      <c r="G67" s="4" t="s">
        <v>325</v>
      </c>
      <c r="H67" s="4">
        <v>1</v>
      </c>
      <c r="I67" s="5">
        <v>103478000</v>
      </c>
      <c r="J67" s="4"/>
      <c r="K67" t="s">
        <v>34</v>
      </c>
      <c r="L67" t="s">
        <v>22</v>
      </c>
      <c r="M67" t="s">
        <v>83</v>
      </c>
    </row>
    <row r="68" spans="1:13" hidden="1" x14ac:dyDescent="0.2">
      <c r="A68" s="3">
        <v>822006051</v>
      </c>
      <c r="B68" s="8" t="s">
        <v>326</v>
      </c>
      <c r="C68" s="4" t="s">
        <v>327</v>
      </c>
      <c r="D68" s="4" t="s">
        <v>328</v>
      </c>
      <c r="E68" s="4">
        <v>13</v>
      </c>
      <c r="F68" s="4">
        <v>13</v>
      </c>
      <c r="G68" s="4" t="s">
        <v>329</v>
      </c>
      <c r="H68" s="4">
        <v>4</v>
      </c>
      <c r="I68" s="5">
        <v>1345214000</v>
      </c>
      <c r="J68" s="4" t="s">
        <v>330</v>
      </c>
      <c r="K68" t="s">
        <v>72</v>
      </c>
      <c r="L68" t="s">
        <v>16</v>
      </c>
      <c r="M68" t="s">
        <v>83</v>
      </c>
    </row>
    <row r="69" spans="1:13" hidden="1" x14ac:dyDescent="0.2">
      <c r="A69" s="3">
        <v>822006595</v>
      </c>
      <c r="B69" s="4" t="s">
        <v>331</v>
      </c>
      <c r="C69" s="4" t="s">
        <v>332</v>
      </c>
      <c r="D69" s="4" t="s">
        <v>333</v>
      </c>
      <c r="E69" s="4">
        <v>13</v>
      </c>
      <c r="F69" s="4">
        <v>8</v>
      </c>
      <c r="G69" s="4" t="s">
        <v>334</v>
      </c>
      <c r="H69" s="4">
        <v>5</v>
      </c>
      <c r="I69" s="5">
        <v>1345214000</v>
      </c>
      <c r="J69" s="4"/>
      <c r="K69" t="s">
        <v>99</v>
      </c>
      <c r="L69" t="s">
        <v>16</v>
      </c>
    </row>
    <row r="70" spans="1:13" hidden="1" x14ac:dyDescent="0.2">
      <c r="A70" s="3">
        <v>823000696</v>
      </c>
      <c r="B70" s="4" t="s">
        <v>335</v>
      </c>
      <c r="C70" s="4" t="s">
        <v>336</v>
      </c>
      <c r="D70" s="4" t="s">
        <v>337</v>
      </c>
      <c r="E70" s="4">
        <v>2</v>
      </c>
      <c r="F70" s="4">
        <v>2</v>
      </c>
      <c r="G70" s="4" t="s">
        <v>338</v>
      </c>
      <c r="H70" s="4">
        <v>1</v>
      </c>
      <c r="I70" s="5">
        <v>206956000</v>
      </c>
      <c r="J70" s="4"/>
      <c r="K70" t="s">
        <v>99</v>
      </c>
      <c r="L70" t="s">
        <v>16</v>
      </c>
    </row>
    <row r="71" spans="1:13" hidden="1" x14ac:dyDescent="0.2">
      <c r="A71" s="3">
        <v>823000878</v>
      </c>
      <c r="B71" s="4" t="s">
        <v>335</v>
      </c>
      <c r="C71" s="4" t="s">
        <v>339</v>
      </c>
      <c r="D71" s="4" t="s">
        <v>340</v>
      </c>
      <c r="E71" s="4">
        <v>1</v>
      </c>
      <c r="F71" s="4">
        <v>1</v>
      </c>
      <c r="G71" s="4" t="s">
        <v>341</v>
      </c>
      <c r="H71" s="4">
        <v>1</v>
      </c>
      <c r="I71" s="5">
        <v>103478000</v>
      </c>
      <c r="J71" s="4" t="s">
        <v>342</v>
      </c>
      <c r="K71" t="s">
        <v>99</v>
      </c>
      <c r="L71" t="s">
        <v>16</v>
      </c>
    </row>
    <row r="72" spans="1:13" hidden="1" x14ac:dyDescent="0.2">
      <c r="A72" s="3">
        <v>823001901</v>
      </c>
      <c r="B72" s="4" t="s">
        <v>335</v>
      </c>
      <c r="C72" s="4" t="s">
        <v>343</v>
      </c>
      <c r="D72" s="4" t="s">
        <v>344</v>
      </c>
      <c r="E72" s="4">
        <v>2</v>
      </c>
      <c r="F72" s="4">
        <v>2</v>
      </c>
      <c r="G72" s="4" t="s">
        <v>345</v>
      </c>
      <c r="H72" s="4">
        <v>1</v>
      </c>
      <c r="I72" s="5">
        <v>206956000</v>
      </c>
      <c r="J72" s="4"/>
      <c r="K72" t="s">
        <v>72</v>
      </c>
      <c r="L72" t="s">
        <v>16</v>
      </c>
    </row>
    <row r="73" spans="1:13" hidden="1" x14ac:dyDescent="0.2">
      <c r="A73" s="3">
        <v>823001943</v>
      </c>
      <c r="B73" s="4" t="s">
        <v>335</v>
      </c>
      <c r="C73" s="4" t="s">
        <v>346</v>
      </c>
      <c r="D73" s="4" t="s">
        <v>347</v>
      </c>
      <c r="E73" s="4">
        <v>2</v>
      </c>
      <c r="F73" s="4">
        <v>2</v>
      </c>
      <c r="G73" s="4" t="s">
        <v>348</v>
      </c>
      <c r="H73" s="4">
        <v>1</v>
      </c>
      <c r="I73" s="5">
        <v>206956000</v>
      </c>
      <c r="J73" s="4" t="s">
        <v>349</v>
      </c>
      <c r="K73" t="s">
        <v>34</v>
      </c>
      <c r="L73" t="s">
        <v>16</v>
      </c>
    </row>
    <row r="74" spans="1:13" hidden="1" x14ac:dyDescent="0.2">
      <c r="A74" s="3">
        <v>823002044</v>
      </c>
      <c r="B74" s="4" t="s">
        <v>335</v>
      </c>
      <c r="C74" s="4" t="s">
        <v>350</v>
      </c>
      <c r="D74" s="4" t="s">
        <v>351</v>
      </c>
      <c r="E74" s="4">
        <v>3</v>
      </c>
      <c r="F74" s="4">
        <v>3</v>
      </c>
      <c r="G74" s="4" t="s">
        <v>352</v>
      </c>
      <c r="H74" s="4">
        <v>1</v>
      </c>
      <c r="I74" s="5">
        <v>310434000</v>
      </c>
      <c r="J74" s="4" t="s">
        <v>353</v>
      </c>
      <c r="K74" t="s">
        <v>99</v>
      </c>
      <c r="L74" t="s">
        <v>16</v>
      </c>
    </row>
    <row r="75" spans="1:13" hidden="1" x14ac:dyDescent="0.2">
      <c r="A75" s="3">
        <v>823002149</v>
      </c>
      <c r="B75" s="4" t="s">
        <v>335</v>
      </c>
      <c r="C75" s="4" t="s">
        <v>354</v>
      </c>
      <c r="D75" s="4" t="s">
        <v>355</v>
      </c>
      <c r="E75" s="4">
        <v>1</v>
      </c>
      <c r="F75" s="4">
        <v>1</v>
      </c>
      <c r="G75" s="4" t="s">
        <v>134</v>
      </c>
      <c r="H75" s="4">
        <v>1</v>
      </c>
      <c r="I75" s="5">
        <v>103478000</v>
      </c>
      <c r="J75" s="4"/>
      <c r="K75" t="s">
        <v>34</v>
      </c>
      <c r="L75" t="s">
        <v>16</v>
      </c>
    </row>
    <row r="76" spans="1:13" hidden="1" x14ac:dyDescent="0.2">
      <c r="A76" s="3">
        <v>823002541</v>
      </c>
      <c r="B76" s="4" t="s">
        <v>335</v>
      </c>
      <c r="C76" s="4" t="s">
        <v>356</v>
      </c>
      <c r="D76" s="4" t="s">
        <v>357</v>
      </c>
      <c r="E76" s="4">
        <v>3</v>
      </c>
      <c r="F76" s="4">
        <v>3</v>
      </c>
      <c r="G76" s="4" t="s">
        <v>358</v>
      </c>
      <c r="H76" s="4">
        <v>1</v>
      </c>
      <c r="I76" s="5">
        <v>310434000</v>
      </c>
      <c r="J76" s="4"/>
      <c r="K76" t="s">
        <v>99</v>
      </c>
      <c r="L76" t="s">
        <v>16</v>
      </c>
    </row>
    <row r="77" spans="1:13" hidden="1" x14ac:dyDescent="0.2">
      <c r="A77" s="3">
        <v>824000204</v>
      </c>
      <c r="B77" s="4" t="s">
        <v>100</v>
      </c>
      <c r="C77" s="4" t="s">
        <v>359</v>
      </c>
      <c r="D77" s="4" t="s">
        <v>360</v>
      </c>
      <c r="E77" s="4">
        <v>3</v>
      </c>
      <c r="F77" s="4">
        <v>3</v>
      </c>
      <c r="G77" s="4" t="s">
        <v>361</v>
      </c>
      <c r="H77" s="4">
        <v>1</v>
      </c>
      <c r="I77" s="5">
        <v>310434000</v>
      </c>
      <c r="J77" s="4" t="s">
        <v>362</v>
      </c>
      <c r="K77" t="s">
        <v>34</v>
      </c>
      <c r="L77" t="s">
        <v>20</v>
      </c>
      <c r="M77" t="s">
        <v>83</v>
      </c>
    </row>
    <row r="78" spans="1:13" hidden="1" x14ac:dyDescent="0.2">
      <c r="A78" s="3">
        <v>824000442</v>
      </c>
      <c r="B78" s="4" t="s">
        <v>100</v>
      </c>
      <c r="C78" s="4" t="s">
        <v>363</v>
      </c>
      <c r="D78" s="4" t="s">
        <v>364</v>
      </c>
      <c r="E78" s="4">
        <v>2</v>
      </c>
      <c r="F78" s="4">
        <v>2</v>
      </c>
      <c r="G78" s="4" t="s">
        <v>365</v>
      </c>
      <c r="H78" s="4">
        <v>1</v>
      </c>
      <c r="I78" s="5">
        <v>206956000</v>
      </c>
      <c r="J78" s="4"/>
      <c r="K78" t="s">
        <v>34</v>
      </c>
      <c r="L78" t="s">
        <v>20</v>
      </c>
      <c r="M78" t="s">
        <v>83</v>
      </c>
    </row>
    <row r="79" spans="1:13" hidden="1" x14ac:dyDescent="0.2">
      <c r="A79" s="3">
        <v>824000450</v>
      </c>
      <c r="B79" s="4" t="s">
        <v>100</v>
      </c>
      <c r="C79" s="4" t="s">
        <v>366</v>
      </c>
      <c r="D79" s="4" t="s">
        <v>367</v>
      </c>
      <c r="E79" s="4">
        <v>3</v>
      </c>
      <c r="F79" s="4">
        <v>3</v>
      </c>
      <c r="G79" s="4" t="s">
        <v>368</v>
      </c>
      <c r="H79" s="4">
        <v>1</v>
      </c>
      <c r="I79" s="5">
        <v>310434000</v>
      </c>
      <c r="J79" s="4"/>
      <c r="K79" t="s">
        <v>99</v>
      </c>
      <c r="L79" t="s">
        <v>20</v>
      </c>
      <c r="M79" t="s">
        <v>83</v>
      </c>
    </row>
    <row r="80" spans="1:13" hidden="1" x14ac:dyDescent="0.2">
      <c r="A80" s="3">
        <v>824000462</v>
      </c>
      <c r="B80" s="4" t="s">
        <v>100</v>
      </c>
      <c r="C80" s="4" t="s">
        <v>369</v>
      </c>
      <c r="D80" s="4" t="s">
        <v>370</v>
      </c>
      <c r="E80" s="4">
        <v>1</v>
      </c>
      <c r="F80" s="4">
        <v>1</v>
      </c>
      <c r="G80" s="4" t="s">
        <v>371</v>
      </c>
      <c r="H80" s="4">
        <v>1</v>
      </c>
      <c r="I80" s="5">
        <v>103478000</v>
      </c>
      <c r="J80" s="4" t="s">
        <v>372</v>
      </c>
      <c r="K80" t="s">
        <v>34</v>
      </c>
      <c r="L80" t="s">
        <v>20</v>
      </c>
      <c r="M80" t="s">
        <v>83</v>
      </c>
    </row>
    <row r="81" spans="1:13" hidden="1" x14ac:dyDescent="0.2">
      <c r="A81" s="3">
        <v>824000472</v>
      </c>
      <c r="B81" s="4" t="s">
        <v>100</v>
      </c>
      <c r="C81" s="4" t="s">
        <v>373</v>
      </c>
      <c r="D81" s="4" t="s">
        <v>374</v>
      </c>
      <c r="E81" s="4">
        <v>1</v>
      </c>
      <c r="F81" s="4">
        <v>1</v>
      </c>
      <c r="G81" s="4" t="s">
        <v>375</v>
      </c>
      <c r="H81" s="4">
        <v>1</v>
      </c>
      <c r="I81" s="5">
        <v>103478000</v>
      </c>
      <c r="J81" s="4" t="s">
        <v>376</v>
      </c>
      <c r="K81" t="s">
        <v>34</v>
      </c>
      <c r="L81" t="s">
        <v>20</v>
      </c>
      <c r="M81" t="s">
        <v>83</v>
      </c>
    </row>
    <row r="82" spans="1:13" hidden="1" x14ac:dyDescent="0.2">
      <c r="A82" s="3">
        <v>824002672</v>
      </c>
      <c r="B82" s="4" t="s">
        <v>100</v>
      </c>
      <c r="C82" s="4" t="s">
        <v>377</v>
      </c>
      <c r="D82" s="4" t="s">
        <v>378</v>
      </c>
      <c r="E82" s="4">
        <v>2</v>
      </c>
      <c r="F82" s="4">
        <v>2</v>
      </c>
      <c r="G82" s="4" t="s">
        <v>379</v>
      </c>
      <c r="H82" s="4">
        <v>1</v>
      </c>
      <c r="I82" s="5">
        <v>206956000</v>
      </c>
      <c r="J82" s="4" t="s">
        <v>380</v>
      </c>
      <c r="K82" t="s">
        <v>34</v>
      </c>
      <c r="L82" t="s">
        <v>20</v>
      </c>
      <c r="M82" t="s">
        <v>83</v>
      </c>
    </row>
    <row r="83" spans="1:13" hidden="1" x14ac:dyDescent="0.2">
      <c r="A83" s="3">
        <v>825000147</v>
      </c>
      <c r="B83" s="4" t="s">
        <v>381</v>
      </c>
      <c r="C83" s="4" t="s">
        <v>382</v>
      </c>
      <c r="D83" s="4" t="s">
        <v>383</v>
      </c>
      <c r="E83" s="4">
        <v>2</v>
      </c>
      <c r="F83" s="4">
        <v>2</v>
      </c>
      <c r="G83" s="4" t="s">
        <v>371</v>
      </c>
      <c r="H83" s="4">
        <v>1</v>
      </c>
      <c r="I83" s="5">
        <v>206956000</v>
      </c>
      <c r="J83" s="4" t="s">
        <v>384</v>
      </c>
      <c r="K83" t="s">
        <v>34</v>
      </c>
      <c r="L83" t="s">
        <v>20</v>
      </c>
    </row>
    <row r="84" spans="1:13" hidden="1" x14ac:dyDescent="0.2">
      <c r="A84" s="3">
        <v>825001037</v>
      </c>
      <c r="B84" s="4" t="s">
        <v>381</v>
      </c>
      <c r="C84" s="4" t="s">
        <v>385</v>
      </c>
      <c r="D84" s="4" t="s">
        <v>386</v>
      </c>
      <c r="E84" s="4">
        <v>8</v>
      </c>
      <c r="F84" s="4">
        <v>8</v>
      </c>
      <c r="G84" s="4" t="s">
        <v>387</v>
      </c>
      <c r="H84" s="4">
        <v>1</v>
      </c>
      <c r="I84" s="5">
        <v>827824000</v>
      </c>
      <c r="J84" s="4" t="s">
        <v>388</v>
      </c>
      <c r="K84" t="s">
        <v>72</v>
      </c>
      <c r="L84" t="s">
        <v>20</v>
      </c>
    </row>
    <row r="85" spans="1:13" hidden="1" x14ac:dyDescent="0.2">
      <c r="A85" s="3">
        <v>825002525</v>
      </c>
      <c r="B85" s="4" t="s">
        <v>381</v>
      </c>
      <c r="C85" s="4" t="s">
        <v>389</v>
      </c>
      <c r="D85" s="4" t="s">
        <v>390</v>
      </c>
      <c r="E85" s="4">
        <v>5</v>
      </c>
      <c r="F85" s="4">
        <v>5</v>
      </c>
      <c r="G85" s="4" t="s">
        <v>165</v>
      </c>
      <c r="H85" s="4">
        <v>1</v>
      </c>
      <c r="I85" s="5">
        <v>517390000</v>
      </c>
      <c r="J85" s="4" t="s">
        <v>391</v>
      </c>
      <c r="K85" t="s">
        <v>34</v>
      </c>
      <c r="L85" t="s">
        <v>20</v>
      </c>
    </row>
    <row r="86" spans="1:13" hidden="1" x14ac:dyDescent="0.2">
      <c r="A86" s="3">
        <v>826002202</v>
      </c>
      <c r="B86" s="4" t="s">
        <v>105</v>
      </c>
      <c r="C86" s="4" t="s">
        <v>392</v>
      </c>
      <c r="D86" s="4" t="s">
        <v>393</v>
      </c>
      <c r="E86" s="4">
        <v>1</v>
      </c>
      <c r="F86" s="4">
        <v>1</v>
      </c>
      <c r="G86" s="4" t="s">
        <v>394</v>
      </c>
      <c r="H86" s="4">
        <v>1</v>
      </c>
      <c r="I86" s="5">
        <v>103478000</v>
      </c>
      <c r="J86" s="4"/>
      <c r="K86" t="s">
        <v>34</v>
      </c>
      <c r="L86" t="s">
        <v>22</v>
      </c>
      <c r="M86" t="s">
        <v>83</v>
      </c>
    </row>
    <row r="87" spans="1:13" x14ac:dyDescent="0.2">
      <c r="A87" s="3">
        <v>832001465</v>
      </c>
      <c r="B87" s="4" t="s">
        <v>126</v>
      </c>
      <c r="C87" s="4" t="s">
        <v>395</v>
      </c>
      <c r="D87" s="4" t="s">
        <v>396</v>
      </c>
      <c r="E87" s="4">
        <v>3</v>
      </c>
      <c r="F87" s="4">
        <v>3</v>
      </c>
      <c r="G87" s="4" t="s">
        <v>397</v>
      </c>
      <c r="H87" s="4">
        <v>1</v>
      </c>
      <c r="I87" s="5">
        <v>310434000</v>
      </c>
      <c r="J87" s="4"/>
      <c r="K87" t="s">
        <v>99</v>
      </c>
      <c r="L87" t="s">
        <v>22</v>
      </c>
    </row>
    <row r="88" spans="1:13" hidden="1" x14ac:dyDescent="0.2">
      <c r="A88" s="3">
        <v>835000972</v>
      </c>
      <c r="B88" s="8" t="s">
        <v>109</v>
      </c>
      <c r="C88" s="4" t="s">
        <v>110</v>
      </c>
      <c r="D88" s="4" t="s">
        <v>398</v>
      </c>
      <c r="E88" s="4">
        <v>13</v>
      </c>
      <c r="F88" s="4">
        <v>13</v>
      </c>
      <c r="G88" s="4" t="s">
        <v>109</v>
      </c>
      <c r="H88" s="4">
        <v>1</v>
      </c>
      <c r="I88" s="5">
        <v>1345214000</v>
      </c>
      <c r="J88" s="4"/>
      <c r="K88" t="s">
        <v>72</v>
      </c>
      <c r="L88" t="s">
        <v>16</v>
      </c>
      <c r="M88" t="s">
        <v>83</v>
      </c>
    </row>
    <row r="89" spans="1:13" hidden="1" x14ac:dyDescent="0.2">
      <c r="A89" s="3">
        <v>842000004</v>
      </c>
      <c r="B89" s="4" t="s">
        <v>399</v>
      </c>
      <c r="C89" s="4" t="s">
        <v>400</v>
      </c>
      <c r="D89" s="4" t="s">
        <v>401</v>
      </c>
      <c r="E89" s="4">
        <v>16</v>
      </c>
      <c r="F89" s="4">
        <v>9</v>
      </c>
      <c r="G89" s="4" t="s">
        <v>402</v>
      </c>
      <c r="H89" s="4">
        <v>3</v>
      </c>
      <c r="I89" s="5">
        <v>1655648000</v>
      </c>
      <c r="J89" s="4" t="s">
        <v>403</v>
      </c>
      <c r="K89" t="s">
        <v>72</v>
      </c>
      <c r="L89" t="s">
        <v>16</v>
      </c>
      <c r="M89" t="s">
        <v>83</v>
      </c>
    </row>
    <row r="90" spans="1:13" hidden="1" x14ac:dyDescent="0.2">
      <c r="A90" s="3">
        <v>812000300</v>
      </c>
      <c r="B90" s="4" t="s">
        <v>232</v>
      </c>
      <c r="C90" s="4" t="s">
        <v>404</v>
      </c>
      <c r="D90" s="4" t="s">
        <v>405</v>
      </c>
      <c r="E90" s="4">
        <v>4</v>
      </c>
      <c r="F90" s="4">
        <v>4</v>
      </c>
      <c r="G90" s="4" t="s">
        <v>406</v>
      </c>
      <c r="H90" s="4">
        <v>1</v>
      </c>
      <c r="I90" s="5">
        <v>413912000</v>
      </c>
      <c r="J90" s="4" t="s">
        <v>407</v>
      </c>
      <c r="K90" t="s">
        <v>34</v>
      </c>
      <c r="L90" t="s">
        <v>20</v>
      </c>
    </row>
    <row r="91" spans="1:13" hidden="1" x14ac:dyDescent="0.2">
      <c r="A91" s="3">
        <v>845000038</v>
      </c>
      <c r="B91" s="4" t="s">
        <v>408</v>
      </c>
      <c r="C91" s="4" t="s">
        <v>409</v>
      </c>
      <c r="D91" s="4" t="s">
        <v>410</v>
      </c>
      <c r="E91" s="4">
        <v>8</v>
      </c>
      <c r="F91" s="4">
        <v>8</v>
      </c>
      <c r="G91" s="4" t="s">
        <v>411</v>
      </c>
      <c r="H91" s="4">
        <v>3</v>
      </c>
      <c r="I91" s="5">
        <v>827824000</v>
      </c>
      <c r="J91" s="4" t="s">
        <v>412</v>
      </c>
      <c r="K91" t="s">
        <v>72</v>
      </c>
      <c r="L91" t="s">
        <v>16</v>
      </c>
      <c r="M91" t="s">
        <v>83</v>
      </c>
    </row>
    <row r="92" spans="1:13" hidden="1" x14ac:dyDescent="0.2">
      <c r="A92" s="3">
        <v>846000678</v>
      </c>
      <c r="B92" s="4" t="s">
        <v>413</v>
      </c>
      <c r="C92" s="4" t="s">
        <v>414</v>
      </c>
      <c r="D92" s="4" t="s">
        <v>415</v>
      </c>
      <c r="E92" s="4">
        <v>5</v>
      </c>
      <c r="F92" s="4">
        <v>5</v>
      </c>
      <c r="G92" s="4" t="s">
        <v>416</v>
      </c>
      <c r="H92" s="4">
        <v>1</v>
      </c>
      <c r="I92" s="5">
        <v>517390000</v>
      </c>
      <c r="J92" s="4" t="s">
        <v>417</v>
      </c>
      <c r="K92" t="s">
        <v>72</v>
      </c>
      <c r="L92" t="s">
        <v>16</v>
      </c>
    </row>
    <row r="93" spans="1:13" hidden="1" x14ac:dyDescent="0.2">
      <c r="A93" s="3">
        <v>846001669</v>
      </c>
      <c r="B93" s="4" t="s">
        <v>413</v>
      </c>
      <c r="C93" s="4" t="s">
        <v>418</v>
      </c>
      <c r="D93" s="4" t="s">
        <v>419</v>
      </c>
      <c r="E93" s="4">
        <v>4</v>
      </c>
      <c r="F93" s="4">
        <v>4</v>
      </c>
      <c r="G93" s="4" t="s">
        <v>420</v>
      </c>
      <c r="H93" s="4">
        <v>1</v>
      </c>
      <c r="I93" s="5">
        <v>413912000</v>
      </c>
      <c r="J93" s="4" t="s">
        <v>421</v>
      </c>
      <c r="K93" t="s">
        <v>34</v>
      </c>
      <c r="L93" t="s">
        <v>16</v>
      </c>
    </row>
    <row r="94" spans="1:13" hidden="1" x14ac:dyDescent="0.2">
      <c r="A94" s="3">
        <v>846003357</v>
      </c>
      <c r="B94" s="4" t="s">
        <v>413</v>
      </c>
      <c r="C94" s="4" t="s">
        <v>422</v>
      </c>
      <c r="D94" s="4" t="s">
        <v>423</v>
      </c>
      <c r="E94" s="4">
        <v>6</v>
      </c>
      <c r="F94" s="4">
        <v>6</v>
      </c>
      <c r="G94" s="4" t="s">
        <v>424</v>
      </c>
      <c r="H94" s="4">
        <v>1</v>
      </c>
      <c r="I94" s="5">
        <v>620868000</v>
      </c>
      <c r="J94" s="4" t="s">
        <v>425</v>
      </c>
      <c r="K94" t="s">
        <v>34</v>
      </c>
      <c r="L94" t="s">
        <v>16</v>
      </c>
    </row>
    <row r="95" spans="1:13" x14ac:dyDescent="0.2">
      <c r="A95" s="3">
        <v>860020283</v>
      </c>
      <c r="B95" s="4" t="s">
        <v>126</v>
      </c>
      <c r="C95" s="4" t="s">
        <v>426</v>
      </c>
      <c r="D95" s="4" t="s">
        <v>427</v>
      </c>
      <c r="E95" s="4">
        <v>3</v>
      </c>
      <c r="F95" s="4">
        <v>3</v>
      </c>
      <c r="G95" s="4" t="s">
        <v>428</v>
      </c>
      <c r="H95" s="4">
        <v>1</v>
      </c>
      <c r="I95" s="5">
        <v>310434000</v>
      </c>
      <c r="J95" s="4"/>
      <c r="K95" t="s">
        <v>99</v>
      </c>
      <c r="L95" t="s">
        <v>22</v>
      </c>
    </row>
    <row r="96" spans="1:13" x14ac:dyDescent="0.2">
      <c r="A96" s="3">
        <v>860023999</v>
      </c>
      <c r="B96" s="4" t="s">
        <v>126</v>
      </c>
      <c r="C96" s="4" t="s">
        <v>429</v>
      </c>
      <c r="D96" s="4" t="s">
        <v>430</v>
      </c>
      <c r="E96" s="4">
        <v>1</v>
      </c>
      <c r="F96" s="4">
        <v>1</v>
      </c>
      <c r="G96" s="4" t="s">
        <v>431</v>
      </c>
      <c r="H96" s="4">
        <v>1</v>
      </c>
      <c r="I96" s="5">
        <v>103478000</v>
      </c>
      <c r="J96" s="4"/>
      <c r="K96" t="s">
        <v>99</v>
      </c>
      <c r="L96" t="s">
        <v>22</v>
      </c>
    </row>
    <row r="97" spans="1:13" hidden="1" x14ac:dyDescent="0.2">
      <c r="A97" s="3">
        <v>890000448</v>
      </c>
      <c r="B97" s="4" t="s">
        <v>131</v>
      </c>
      <c r="C97" s="4" t="s">
        <v>432</v>
      </c>
      <c r="D97" s="21" t="s">
        <v>75</v>
      </c>
      <c r="E97" s="4">
        <v>1</v>
      </c>
      <c r="F97" s="4">
        <v>1</v>
      </c>
      <c r="G97" s="4" t="s">
        <v>433</v>
      </c>
      <c r="H97" s="4">
        <v>1</v>
      </c>
      <c r="I97" s="5">
        <v>103478000</v>
      </c>
      <c r="J97" s="4"/>
      <c r="K97" s="20" t="s">
        <v>99</v>
      </c>
      <c r="L97" t="s">
        <v>5</v>
      </c>
    </row>
    <row r="98" spans="1:13" hidden="1" x14ac:dyDescent="0.2">
      <c r="A98" s="3">
        <v>890000671</v>
      </c>
      <c r="B98" s="4" t="s">
        <v>131</v>
      </c>
      <c r="C98" s="4" t="s">
        <v>434</v>
      </c>
      <c r="D98" s="21" t="s">
        <v>75</v>
      </c>
      <c r="E98" s="4">
        <v>3</v>
      </c>
      <c r="F98" s="4">
        <v>3</v>
      </c>
      <c r="G98" s="4" t="s">
        <v>435</v>
      </c>
      <c r="H98" s="4">
        <v>1</v>
      </c>
      <c r="I98" s="5">
        <v>310434000</v>
      </c>
      <c r="J98" s="4" t="s">
        <v>436</v>
      </c>
      <c r="K98" s="20" t="s">
        <v>34</v>
      </c>
      <c r="L98" t="s">
        <v>5</v>
      </c>
    </row>
    <row r="99" spans="1:13" hidden="1" x14ac:dyDescent="0.2">
      <c r="A99" s="3">
        <v>890000905</v>
      </c>
      <c r="B99" s="4" t="s">
        <v>131</v>
      </c>
      <c r="C99" s="4" t="s">
        <v>437</v>
      </c>
      <c r="D99" s="21" t="s">
        <v>438</v>
      </c>
      <c r="E99" s="4">
        <v>3</v>
      </c>
      <c r="F99" s="4">
        <v>2</v>
      </c>
      <c r="G99" s="4" t="s">
        <v>439</v>
      </c>
      <c r="H99" s="4">
        <v>1</v>
      </c>
      <c r="I99" s="5">
        <v>310434000</v>
      </c>
      <c r="J99" s="4" t="s">
        <v>440</v>
      </c>
      <c r="K99" s="20" t="s">
        <v>34</v>
      </c>
      <c r="L99" t="s">
        <v>5</v>
      </c>
    </row>
    <row r="100" spans="1:13" hidden="1" x14ac:dyDescent="0.2">
      <c r="A100" s="3">
        <v>890001006</v>
      </c>
      <c r="B100" s="4" t="s">
        <v>131</v>
      </c>
      <c r="C100" s="4" t="s">
        <v>441</v>
      </c>
      <c r="D100" s="21" t="s">
        <v>442</v>
      </c>
      <c r="E100" s="4">
        <v>4</v>
      </c>
      <c r="F100" s="4">
        <v>0</v>
      </c>
      <c r="G100" s="4" t="s">
        <v>443</v>
      </c>
      <c r="H100" s="4">
        <v>1</v>
      </c>
      <c r="I100" s="5">
        <v>413912000</v>
      </c>
      <c r="J100" s="4" t="s">
        <v>444</v>
      </c>
      <c r="K100" s="20" t="s">
        <v>34</v>
      </c>
      <c r="L100" t="s">
        <v>5</v>
      </c>
    </row>
    <row r="101" spans="1:13" hidden="1" x14ac:dyDescent="0.2">
      <c r="A101" s="3">
        <v>890001098</v>
      </c>
      <c r="B101" s="4" t="s">
        <v>131</v>
      </c>
      <c r="C101" s="4" t="s">
        <v>445</v>
      </c>
      <c r="D101" s="21" t="s">
        <v>75</v>
      </c>
      <c r="E101" s="4">
        <v>2</v>
      </c>
      <c r="F101" s="4">
        <v>0</v>
      </c>
      <c r="G101" s="4" t="s">
        <v>446</v>
      </c>
      <c r="H101" s="4">
        <v>1</v>
      </c>
      <c r="I101" s="5">
        <v>206956000</v>
      </c>
      <c r="J101" s="4" t="s">
        <v>447</v>
      </c>
      <c r="K101" s="20" t="s">
        <v>34</v>
      </c>
      <c r="L101" t="s">
        <v>16</v>
      </c>
    </row>
    <row r="102" spans="1:13" hidden="1" x14ac:dyDescent="0.2">
      <c r="A102" s="3">
        <v>890001605</v>
      </c>
      <c r="B102" s="4" t="s">
        <v>131</v>
      </c>
      <c r="C102" s="4" t="s">
        <v>448</v>
      </c>
      <c r="D102" s="21" t="s">
        <v>449</v>
      </c>
      <c r="E102" s="4">
        <v>1</v>
      </c>
      <c r="F102" s="4">
        <v>1</v>
      </c>
      <c r="G102" s="4" t="s">
        <v>450</v>
      </c>
      <c r="H102" s="4">
        <v>1</v>
      </c>
      <c r="I102" s="5">
        <v>103478000</v>
      </c>
      <c r="J102" s="4"/>
      <c r="K102" s="20" t="s">
        <v>34</v>
      </c>
      <c r="L102" t="s">
        <v>16</v>
      </c>
    </row>
    <row r="103" spans="1:13" hidden="1" x14ac:dyDescent="0.2">
      <c r="A103" s="3">
        <v>890103025</v>
      </c>
      <c r="B103" s="4" t="s">
        <v>135</v>
      </c>
      <c r="C103" s="4" t="s">
        <v>451</v>
      </c>
      <c r="D103" s="4" t="s">
        <v>452</v>
      </c>
      <c r="E103" s="4">
        <v>3</v>
      </c>
      <c r="F103" s="4">
        <v>0</v>
      </c>
      <c r="G103" s="4" t="s">
        <v>453</v>
      </c>
      <c r="H103" s="4">
        <v>1</v>
      </c>
      <c r="I103" s="5">
        <v>310434000</v>
      </c>
      <c r="J103" s="4"/>
      <c r="K103" t="s">
        <v>99</v>
      </c>
      <c r="L103" t="s">
        <v>16</v>
      </c>
      <c r="M103" t="s">
        <v>454</v>
      </c>
    </row>
    <row r="104" spans="1:13" hidden="1" x14ac:dyDescent="0.2">
      <c r="A104" s="3">
        <v>890203551</v>
      </c>
      <c r="B104" s="4" t="s">
        <v>84</v>
      </c>
      <c r="C104" s="4" t="s">
        <v>455</v>
      </c>
      <c r="D104" s="4" t="s">
        <v>456</v>
      </c>
      <c r="E104" s="4">
        <v>1</v>
      </c>
      <c r="F104" s="4">
        <v>1</v>
      </c>
      <c r="G104" s="4" t="s">
        <v>457</v>
      </c>
      <c r="H104" s="4">
        <v>1</v>
      </c>
      <c r="I104" s="5">
        <v>103478000</v>
      </c>
      <c r="J104" s="4" t="s">
        <v>458</v>
      </c>
      <c r="K104" t="s">
        <v>34</v>
      </c>
      <c r="L104" t="s">
        <v>18</v>
      </c>
    </row>
    <row r="105" spans="1:13" hidden="1" x14ac:dyDescent="0.2">
      <c r="A105" s="3">
        <v>890204672</v>
      </c>
      <c r="B105" s="4" t="s">
        <v>84</v>
      </c>
      <c r="C105" s="4" t="s">
        <v>459</v>
      </c>
      <c r="D105" s="4" t="s">
        <v>460</v>
      </c>
      <c r="E105" s="4">
        <v>1</v>
      </c>
      <c r="F105" s="4">
        <v>1</v>
      </c>
      <c r="G105" s="4" t="s">
        <v>461</v>
      </c>
      <c r="H105" s="4">
        <v>1</v>
      </c>
      <c r="I105" s="5">
        <v>103478000</v>
      </c>
      <c r="J105" s="4" t="s">
        <v>462</v>
      </c>
      <c r="K105" t="s">
        <v>34</v>
      </c>
      <c r="L105" t="s">
        <v>18</v>
      </c>
    </row>
    <row r="106" spans="1:13" hidden="1" x14ac:dyDescent="0.2">
      <c r="A106" s="3">
        <v>890205627</v>
      </c>
      <c r="B106" s="4" t="s">
        <v>84</v>
      </c>
      <c r="C106" s="4" t="s">
        <v>463</v>
      </c>
      <c r="D106" s="4" t="s">
        <v>464</v>
      </c>
      <c r="E106" s="4">
        <v>2</v>
      </c>
      <c r="F106" s="4">
        <v>2</v>
      </c>
      <c r="G106" s="4" t="s">
        <v>465</v>
      </c>
      <c r="H106" s="4">
        <v>1</v>
      </c>
      <c r="I106" s="5">
        <v>206956000</v>
      </c>
      <c r="J106" s="4"/>
      <c r="K106" t="s">
        <v>34</v>
      </c>
      <c r="L106" t="s">
        <v>18</v>
      </c>
    </row>
    <row r="107" spans="1:13" hidden="1" x14ac:dyDescent="0.2">
      <c r="A107" s="3">
        <v>890312380</v>
      </c>
      <c r="B107" s="4" t="s">
        <v>466</v>
      </c>
      <c r="C107" s="4" t="s">
        <v>467</v>
      </c>
      <c r="D107" s="4" t="s">
        <v>468</v>
      </c>
      <c r="E107" s="4">
        <v>3</v>
      </c>
      <c r="F107" s="4">
        <v>3</v>
      </c>
      <c r="G107" s="4" t="s">
        <v>469</v>
      </c>
      <c r="H107" s="4">
        <v>1</v>
      </c>
      <c r="I107" s="5">
        <v>310434000</v>
      </c>
      <c r="J107" s="4" t="s">
        <v>470</v>
      </c>
      <c r="K107" t="s">
        <v>72</v>
      </c>
      <c r="L107" t="s">
        <v>16</v>
      </c>
    </row>
    <row r="108" spans="1:13" hidden="1" x14ac:dyDescent="0.2">
      <c r="A108" s="3">
        <v>890501019</v>
      </c>
      <c r="B108" s="4" t="s">
        <v>204</v>
      </c>
      <c r="C108" s="4" t="s">
        <v>471</v>
      </c>
      <c r="D108" s="4" t="s">
        <v>472</v>
      </c>
      <c r="E108" s="4">
        <v>2</v>
      </c>
      <c r="F108" s="4">
        <v>2</v>
      </c>
      <c r="G108" s="4" t="s">
        <v>473</v>
      </c>
      <c r="H108" s="4">
        <v>1</v>
      </c>
      <c r="I108" s="5">
        <v>206956000</v>
      </c>
      <c r="J108" s="4" t="s">
        <v>474</v>
      </c>
      <c r="K108" t="s">
        <v>34</v>
      </c>
      <c r="L108" t="s">
        <v>18</v>
      </c>
    </row>
    <row r="109" spans="1:13" hidden="1" x14ac:dyDescent="0.2">
      <c r="A109" s="3">
        <v>890501438</v>
      </c>
      <c r="B109" s="4" t="s">
        <v>204</v>
      </c>
      <c r="C109" s="4" t="s">
        <v>475</v>
      </c>
      <c r="D109" s="4" t="s">
        <v>476</v>
      </c>
      <c r="E109" s="4">
        <v>2</v>
      </c>
      <c r="F109" s="4">
        <v>2</v>
      </c>
      <c r="G109" s="4" t="s">
        <v>477</v>
      </c>
      <c r="H109" s="4">
        <v>1</v>
      </c>
      <c r="I109" s="5">
        <v>206956000</v>
      </c>
      <c r="J109" s="4"/>
      <c r="K109" t="s">
        <v>99</v>
      </c>
      <c r="L109" t="s">
        <v>18</v>
      </c>
    </row>
    <row r="110" spans="1:13" x14ac:dyDescent="0.2">
      <c r="A110" s="3">
        <v>890680031</v>
      </c>
      <c r="B110" s="4" t="s">
        <v>126</v>
      </c>
      <c r="C110" s="4" t="s">
        <v>478</v>
      </c>
      <c r="D110" s="4" t="s">
        <v>479</v>
      </c>
      <c r="E110" s="4">
        <v>1</v>
      </c>
      <c r="F110" s="4">
        <v>1</v>
      </c>
      <c r="G110" s="4" t="s">
        <v>480</v>
      </c>
      <c r="H110" s="4">
        <v>1</v>
      </c>
      <c r="I110" s="5">
        <v>103478000</v>
      </c>
      <c r="J110" s="4"/>
      <c r="K110" t="s">
        <v>99</v>
      </c>
      <c r="L110" t="s">
        <v>22</v>
      </c>
    </row>
    <row r="111" spans="1:13" x14ac:dyDescent="0.2">
      <c r="A111" s="3">
        <v>890680033</v>
      </c>
      <c r="B111" s="4" t="s">
        <v>126</v>
      </c>
      <c r="C111" s="4" t="s">
        <v>481</v>
      </c>
      <c r="D111" s="4" t="s">
        <v>482</v>
      </c>
      <c r="E111" s="4">
        <v>1</v>
      </c>
      <c r="F111" s="4">
        <v>1</v>
      </c>
      <c r="G111" s="4" t="s">
        <v>483</v>
      </c>
      <c r="H111" s="4">
        <v>1</v>
      </c>
      <c r="I111" s="5">
        <v>103478000</v>
      </c>
      <c r="J111" s="4"/>
      <c r="K111" t="s">
        <v>99</v>
      </c>
      <c r="L111" t="s">
        <v>22</v>
      </c>
    </row>
    <row r="112" spans="1:13" hidden="1" x14ac:dyDescent="0.2">
      <c r="A112" s="3">
        <v>890700694</v>
      </c>
      <c r="B112" s="4" t="s">
        <v>89</v>
      </c>
      <c r="C112" s="4" t="s">
        <v>484</v>
      </c>
      <c r="D112" s="4" t="s">
        <v>485</v>
      </c>
      <c r="E112" s="4">
        <v>4</v>
      </c>
      <c r="F112" s="4">
        <v>4</v>
      </c>
      <c r="G112" s="4" t="s">
        <v>486</v>
      </c>
      <c r="H112" s="4">
        <v>1</v>
      </c>
      <c r="I112" s="5">
        <v>413912000</v>
      </c>
      <c r="J112" s="4" t="s">
        <v>487</v>
      </c>
      <c r="K112" t="s">
        <v>34</v>
      </c>
      <c r="L112" t="s">
        <v>16</v>
      </c>
    </row>
    <row r="113" spans="1:13" hidden="1" x14ac:dyDescent="0.2">
      <c r="A113" s="3">
        <v>890702408</v>
      </c>
      <c r="B113" s="4" t="s">
        <v>89</v>
      </c>
      <c r="C113" s="4" t="s">
        <v>488</v>
      </c>
      <c r="D113" s="4" t="s">
        <v>489</v>
      </c>
      <c r="E113" s="4">
        <v>1</v>
      </c>
      <c r="F113" s="4">
        <v>1</v>
      </c>
      <c r="G113" s="4" t="s">
        <v>490</v>
      </c>
      <c r="H113" s="4">
        <v>1</v>
      </c>
      <c r="I113" s="5">
        <v>103478000</v>
      </c>
      <c r="J113" s="4" t="s">
        <v>491</v>
      </c>
      <c r="K113" t="s">
        <v>72</v>
      </c>
      <c r="L113" t="s">
        <v>16</v>
      </c>
    </row>
    <row r="114" spans="1:13" hidden="1" x14ac:dyDescent="0.2">
      <c r="A114" s="3">
        <v>890704495</v>
      </c>
      <c r="B114" s="4" t="s">
        <v>89</v>
      </c>
      <c r="C114" s="4" t="s">
        <v>492</v>
      </c>
      <c r="D114" s="4" t="s">
        <v>493</v>
      </c>
      <c r="E114" s="4">
        <v>4</v>
      </c>
      <c r="F114" s="4">
        <v>4</v>
      </c>
      <c r="G114" s="4" t="s">
        <v>494</v>
      </c>
      <c r="H114" s="4">
        <v>1</v>
      </c>
      <c r="I114" s="5">
        <v>413912000</v>
      </c>
      <c r="J114" s="4" t="s">
        <v>495</v>
      </c>
      <c r="K114" t="s">
        <v>99</v>
      </c>
      <c r="L114" t="s">
        <v>16</v>
      </c>
    </row>
    <row r="115" spans="1:13" hidden="1" x14ac:dyDescent="0.2">
      <c r="A115" s="3">
        <v>890801099</v>
      </c>
      <c r="B115" s="4" t="s">
        <v>122</v>
      </c>
      <c r="C115" s="4" t="s">
        <v>496</v>
      </c>
      <c r="D115" s="21" t="s">
        <v>497</v>
      </c>
      <c r="E115" s="4">
        <v>3</v>
      </c>
      <c r="F115" s="4">
        <v>3</v>
      </c>
      <c r="G115" s="4" t="s">
        <v>498</v>
      </c>
      <c r="H115" s="4">
        <v>1</v>
      </c>
      <c r="I115" s="5">
        <v>310434000</v>
      </c>
      <c r="J115" s="4"/>
      <c r="K115" s="20" t="s">
        <v>34</v>
      </c>
      <c r="L115" t="s">
        <v>5</v>
      </c>
    </row>
    <row r="116" spans="1:13" hidden="1" x14ac:dyDescent="0.2">
      <c r="A116" s="3">
        <v>890801235</v>
      </c>
      <c r="B116" s="4" t="s">
        <v>122</v>
      </c>
      <c r="C116" s="4" t="s">
        <v>499</v>
      </c>
      <c r="D116" s="4" t="s">
        <v>500</v>
      </c>
      <c r="E116" s="4">
        <v>2</v>
      </c>
      <c r="F116" s="4">
        <v>2</v>
      </c>
      <c r="G116" s="4" t="s">
        <v>78</v>
      </c>
      <c r="H116" s="4">
        <v>1</v>
      </c>
      <c r="I116" s="5">
        <v>206956000</v>
      </c>
      <c r="J116" s="4" t="s">
        <v>501</v>
      </c>
      <c r="K116" t="s">
        <v>34</v>
      </c>
      <c r="L116" t="s">
        <v>5</v>
      </c>
    </row>
    <row r="117" spans="1:13" hidden="1" x14ac:dyDescent="0.2">
      <c r="A117" s="3">
        <v>890802218</v>
      </c>
      <c r="B117" s="4" t="s">
        <v>122</v>
      </c>
      <c r="C117" s="4" t="s">
        <v>502</v>
      </c>
      <c r="D117" s="21" t="s">
        <v>503</v>
      </c>
      <c r="E117" s="4">
        <v>1</v>
      </c>
      <c r="F117" s="4">
        <v>1</v>
      </c>
      <c r="G117" s="4" t="s">
        <v>504</v>
      </c>
      <c r="H117" s="4">
        <v>1</v>
      </c>
      <c r="I117" s="5">
        <v>103478000</v>
      </c>
      <c r="J117" s="4"/>
      <c r="K117" s="20" t="s">
        <v>34</v>
      </c>
      <c r="L117" t="s">
        <v>5</v>
      </c>
    </row>
    <row r="118" spans="1:13" hidden="1" x14ac:dyDescent="0.2">
      <c r="A118" s="3">
        <v>890802223</v>
      </c>
      <c r="B118" s="4" t="s">
        <v>122</v>
      </c>
      <c r="C118" s="4" t="s">
        <v>505</v>
      </c>
      <c r="D118" s="4" t="s">
        <v>506</v>
      </c>
      <c r="E118" s="4">
        <v>2</v>
      </c>
      <c r="F118" s="4">
        <v>2</v>
      </c>
      <c r="G118" s="4" t="s">
        <v>507</v>
      </c>
      <c r="H118" s="4">
        <v>1</v>
      </c>
      <c r="I118" s="5">
        <v>206956000</v>
      </c>
      <c r="J118" s="4" t="s">
        <v>508</v>
      </c>
      <c r="K118" t="s">
        <v>34</v>
      </c>
      <c r="L118" t="s">
        <v>5</v>
      </c>
    </row>
    <row r="119" spans="1:13" hidden="1" x14ac:dyDescent="0.2">
      <c r="A119" s="3">
        <v>890802628</v>
      </c>
      <c r="B119" s="4" t="s">
        <v>122</v>
      </c>
      <c r="C119" s="4" t="s">
        <v>509</v>
      </c>
      <c r="D119" s="21" t="s">
        <v>510</v>
      </c>
      <c r="E119" s="4">
        <v>2</v>
      </c>
      <c r="F119" s="4">
        <v>2</v>
      </c>
      <c r="G119" s="4" t="s">
        <v>511</v>
      </c>
      <c r="H119" s="4">
        <v>1</v>
      </c>
      <c r="I119" s="5">
        <v>206956000</v>
      </c>
      <c r="J119" s="4"/>
      <c r="K119" s="20" t="s">
        <v>99</v>
      </c>
      <c r="L119" t="s">
        <v>5</v>
      </c>
    </row>
    <row r="120" spans="1:13" hidden="1" x14ac:dyDescent="0.2">
      <c r="A120" s="3">
        <v>890981817</v>
      </c>
      <c r="B120" s="4" t="s">
        <v>73</v>
      </c>
      <c r="C120" s="4" t="s">
        <v>512</v>
      </c>
      <c r="D120" s="4" t="s">
        <v>513</v>
      </c>
      <c r="E120" s="4">
        <v>1</v>
      </c>
      <c r="F120" s="4">
        <v>0</v>
      </c>
      <c r="G120" s="4" t="s">
        <v>514</v>
      </c>
      <c r="H120" s="4">
        <v>1</v>
      </c>
      <c r="I120" s="5">
        <v>103478000</v>
      </c>
      <c r="J120" s="4" t="s">
        <v>515</v>
      </c>
      <c r="K120" t="s">
        <v>34</v>
      </c>
      <c r="L120" t="s">
        <v>16</v>
      </c>
      <c r="M120" t="s">
        <v>83</v>
      </c>
    </row>
    <row r="121" spans="1:13" hidden="1" x14ac:dyDescent="0.2">
      <c r="A121" s="3">
        <v>890982183</v>
      </c>
      <c r="B121" s="4" t="s">
        <v>73</v>
      </c>
      <c r="C121" s="4" t="s">
        <v>516</v>
      </c>
      <c r="D121" s="4" t="s">
        <v>517</v>
      </c>
      <c r="E121" s="4">
        <v>2</v>
      </c>
      <c r="F121" s="4">
        <v>2</v>
      </c>
      <c r="G121" s="4" t="s">
        <v>518</v>
      </c>
      <c r="H121" s="4">
        <v>1</v>
      </c>
      <c r="I121" s="5">
        <v>206956000</v>
      </c>
      <c r="J121" s="4" t="s">
        <v>519</v>
      </c>
      <c r="K121" t="s">
        <v>34</v>
      </c>
      <c r="L121" t="s">
        <v>16</v>
      </c>
      <c r="M121" t="s">
        <v>83</v>
      </c>
    </row>
    <row r="122" spans="1:13" hidden="1" x14ac:dyDescent="0.2">
      <c r="A122" s="3">
        <v>890985092</v>
      </c>
      <c r="B122" s="4" t="s">
        <v>73</v>
      </c>
      <c r="C122" s="4" t="s">
        <v>520</v>
      </c>
      <c r="D122" s="4" t="s">
        <v>521</v>
      </c>
      <c r="E122" s="4">
        <v>3</v>
      </c>
      <c r="F122" s="4">
        <v>3</v>
      </c>
      <c r="G122" s="4" t="s">
        <v>522</v>
      </c>
      <c r="H122" s="4">
        <v>1</v>
      </c>
      <c r="I122" s="5">
        <v>310434000</v>
      </c>
      <c r="J122" s="4" t="s">
        <v>523</v>
      </c>
      <c r="K122" t="s">
        <v>34</v>
      </c>
      <c r="L122" t="s">
        <v>16</v>
      </c>
      <c r="M122" t="s">
        <v>83</v>
      </c>
    </row>
    <row r="123" spans="1:13" hidden="1" x14ac:dyDescent="0.2">
      <c r="A123" s="3">
        <v>891180065</v>
      </c>
      <c r="B123" s="4" t="s">
        <v>247</v>
      </c>
      <c r="C123" s="4" t="s">
        <v>524</v>
      </c>
      <c r="D123" s="4" t="s">
        <v>525</v>
      </c>
      <c r="E123" s="4">
        <v>4</v>
      </c>
      <c r="F123" s="4">
        <v>2</v>
      </c>
      <c r="G123" s="4" t="s">
        <v>526</v>
      </c>
      <c r="H123" s="4">
        <v>1</v>
      </c>
      <c r="I123" s="5">
        <v>413912000</v>
      </c>
      <c r="J123" s="4" t="s">
        <v>527</v>
      </c>
      <c r="K123" t="s">
        <v>34</v>
      </c>
      <c r="L123" t="s">
        <v>18</v>
      </c>
    </row>
    <row r="124" spans="1:13" hidden="1" x14ac:dyDescent="0.2">
      <c r="A124" s="3">
        <v>891180098</v>
      </c>
      <c r="B124" s="4" t="s">
        <v>528</v>
      </c>
      <c r="C124" s="4" t="s">
        <v>529</v>
      </c>
      <c r="D124" s="4" t="s">
        <v>530</v>
      </c>
      <c r="E124" s="4">
        <v>1</v>
      </c>
      <c r="F124" s="4">
        <v>1</v>
      </c>
      <c r="G124" s="4" t="s">
        <v>531</v>
      </c>
      <c r="H124" s="4">
        <v>1</v>
      </c>
      <c r="I124" s="5">
        <v>103478000</v>
      </c>
      <c r="J124" s="4"/>
      <c r="K124" t="s">
        <v>34</v>
      </c>
      <c r="L124" t="s">
        <v>16</v>
      </c>
    </row>
    <row r="125" spans="1:13" hidden="1" x14ac:dyDescent="0.2">
      <c r="A125" s="3">
        <v>891180147</v>
      </c>
      <c r="B125" s="4" t="s">
        <v>247</v>
      </c>
      <c r="C125" s="4" t="s">
        <v>532</v>
      </c>
      <c r="D125" s="4" t="s">
        <v>533</v>
      </c>
      <c r="E125" s="4">
        <v>1</v>
      </c>
      <c r="F125" s="4">
        <v>1</v>
      </c>
      <c r="G125" s="4" t="s">
        <v>534</v>
      </c>
      <c r="H125" s="4">
        <v>1</v>
      </c>
      <c r="I125" s="5">
        <v>103478000</v>
      </c>
      <c r="J125" s="4" t="s">
        <v>535</v>
      </c>
      <c r="K125" t="s">
        <v>34</v>
      </c>
      <c r="L125" t="s">
        <v>18</v>
      </c>
    </row>
    <row r="126" spans="1:13" hidden="1" x14ac:dyDescent="0.2">
      <c r="A126" s="3">
        <v>891180159</v>
      </c>
      <c r="B126" s="4" t="s">
        <v>247</v>
      </c>
      <c r="C126" s="4" t="s">
        <v>536</v>
      </c>
      <c r="D126" s="4" t="s">
        <v>537</v>
      </c>
      <c r="E126" s="4">
        <v>2</v>
      </c>
      <c r="F126" s="4">
        <v>1</v>
      </c>
      <c r="G126" s="4" t="s">
        <v>538</v>
      </c>
      <c r="H126" s="4">
        <v>1</v>
      </c>
      <c r="I126" s="5">
        <v>206956000</v>
      </c>
      <c r="J126" s="4" t="s">
        <v>539</v>
      </c>
      <c r="K126" t="s">
        <v>34</v>
      </c>
      <c r="L126" t="s">
        <v>18</v>
      </c>
    </row>
    <row r="127" spans="1:13" hidden="1" x14ac:dyDescent="0.2">
      <c r="A127" s="3">
        <v>891190011</v>
      </c>
      <c r="B127" s="4" t="s">
        <v>528</v>
      </c>
      <c r="C127" s="4" t="s">
        <v>540</v>
      </c>
      <c r="D127" s="4" t="s">
        <v>541</v>
      </c>
      <c r="E127" s="4">
        <v>7</v>
      </c>
      <c r="F127" s="4">
        <v>7</v>
      </c>
      <c r="G127" s="4" t="s">
        <v>542</v>
      </c>
      <c r="H127" s="4">
        <v>1</v>
      </c>
      <c r="I127" s="5">
        <v>724346000</v>
      </c>
      <c r="J127" s="4" t="s">
        <v>543</v>
      </c>
      <c r="K127" t="s">
        <v>34</v>
      </c>
      <c r="L127" t="s">
        <v>16</v>
      </c>
    </row>
    <row r="128" spans="1:13" hidden="1" x14ac:dyDescent="0.2">
      <c r="A128" s="3">
        <v>891200445</v>
      </c>
      <c r="B128" s="4" t="s">
        <v>268</v>
      </c>
      <c r="C128" s="4" t="s">
        <v>544</v>
      </c>
      <c r="D128" s="21" t="s">
        <v>545</v>
      </c>
      <c r="E128" s="4">
        <v>10</v>
      </c>
      <c r="F128" s="4">
        <v>10</v>
      </c>
      <c r="G128" s="4" t="s">
        <v>546</v>
      </c>
      <c r="H128" s="4">
        <v>1</v>
      </c>
      <c r="I128" s="5">
        <v>1034780000</v>
      </c>
      <c r="J128" s="4"/>
      <c r="K128" s="20" t="s">
        <v>99</v>
      </c>
      <c r="L128" t="s">
        <v>5</v>
      </c>
    </row>
    <row r="129" spans="1:13" hidden="1" x14ac:dyDescent="0.2">
      <c r="A129" s="3">
        <v>891301121</v>
      </c>
      <c r="B129" s="4" t="s">
        <v>466</v>
      </c>
      <c r="C129" s="4" t="s">
        <v>547</v>
      </c>
      <c r="D129" s="4" t="s">
        <v>548</v>
      </c>
      <c r="E129" s="4">
        <v>3</v>
      </c>
      <c r="F129" s="4">
        <v>3</v>
      </c>
      <c r="G129" s="4" t="s">
        <v>549</v>
      </c>
      <c r="H129" s="4">
        <v>1</v>
      </c>
      <c r="I129" s="5">
        <v>310434000</v>
      </c>
      <c r="J129" s="4" t="s">
        <v>550</v>
      </c>
      <c r="K129" t="s">
        <v>72</v>
      </c>
      <c r="L129" t="s">
        <v>16</v>
      </c>
    </row>
    <row r="130" spans="1:13" hidden="1" x14ac:dyDescent="0.2">
      <c r="A130" s="3">
        <v>891408918</v>
      </c>
      <c r="B130" s="4" t="s">
        <v>78</v>
      </c>
      <c r="C130" s="4" t="s">
        <v>551</v>
      </c>
      <c r="D130" s="4" t="s">
        <v>552</v>
      </c>
      <c r="E130" s="4">
        <v>3</v>
      </c>
      <c r="F130" s="4">
        <v>3</v>
      </c>
      <c r="G130" s="4" t="s">
        <v>553</v>
      </c>
      <c r="H130" s="4">
        <v>1</v>
      </c>
      <c r="I130" s="5">
        <v>310434000</v>
      </c>
      <c r="J130" s="4" t="s">
        <v>554</v>
      </c>
      <c r="K130" t="s">
        <v>34</v>
      </c>
      <c r="L130" t="s">
        <v>22</v>
      </c>
      <c r="M130" t="s">
        <v>83</v>
      </c>
    </row>
    <row r="131" spans="1:13" hidden="1" x14ac:dyDescent="0.2">
      <c r="A131" s="3">
        <v>891409017</v>
      </c>
      <c r="B131" s="4" t="s">
        <v>78</v>
      </c>
      <c r="C131" s="4" t="s">
        <v>555</v>
      </c>
      <c r="D131" s="4" t="s">
        <v>556</v>
      </c>
      <c r="E131" s="4">
        <v>2</v>
      </c>
      <c r="F131" s="4">
        <v>2</v>
      </c>
      <c r="G131" s="4" t="s">
        <v>557</v>
      </c>
      <c r="H131" s="4">
        <v>1</v>
      </c>
      <c r="I131" s="5">
        <v>206956000</v>
      </c>
      <c r="J131" s="4" t="s">
        <v>558</v>
      </c>
      <c r="K131" t="s">
        <v>34</v>
      </c>
      <c r="L131" t="s">
        <v>22</v>
      </c>
      <c r="M131" t="s">
        <v>83</v>
      </c>
    </row>
    <row r="132" spans="1:13" hidden="1" x14ac:dyDescent="0.2">
      <c r="A132" s="3">
        <v>891409025</v>
      </c>
      <c r="B132" s="4" t="s">
        <v>78</v>
      </c>
      <c r="C132" s="4" t="s">
        <v>559</v>
      </c>
      <c r="D132" s="4" t="s">
        <v>517</v>
      </c>
      <c r="E132" s="4">
        <v>2</v>
      </c>
      <c r="F132" s="4">
        <v>2</v>
      </c>
      <c r="G132" s="4" t="s">
        <v>560</v>
      </c>
      <c r="H132" s="4">
        <v>1</v>
      </c>
      <c r="I132" s="5">
        <v>206956000</v>
      </c>
      <c r="J132" s="4" t="s">
        <v>561</v>
      </c>
      <c r="K132" t="s">
        <v>34</v>
      </c>
      <c r="L132" t="s">
        <v>22</v>
      </c>
      <c r="M132" t="s">
        <v>83</v>
      </c>
    </row>
    <row r="133" spans="1:13" hidden="1" x14ac:dyDescent="0.2">
      <c r="A133" s="3">
        <v>891410661</v>
      </c>
      <c r="B133" s="4" t="s">
        <v>78</v>
      </c>
      <c r="C133" s="4" t="s">
        <v>562</v>
      </c>
      <c r="D133" s="4" t="s">
        <v>563</v>
      </c>
      <c r="E133" s="4">
        <v>3</v>
      </c>
      <c r="F133" s="4">
        <v>3</v>
      </c>
      <c r="G133" s="4" t="s">
        <v>564</v>
      </c>
      <c r="H133" s="4">
        <v>1</v>
      </c>
      <c r="I133" s="5">
        <v>310434000</v>
      </c>
      <c r="J133" s="4" t="s">
        <v>565</v>
      </c>
      <c r="K133" t="s">
        <v>34</v>
      </c>
      <c r="L133" t="s">
        <v>22</v>
      </c>
      <c r="M133" t="s">
        <v>83</v>
      </c>
    </row>
    <row r="134" spans="1:13" hidden="1" x14ac:dyDescent="0.2">
      <c r="A134" s="3">
        <v>891411665</v>
      </c>
      <c r="B134" s="4" t="s">
        <v>78</v>
      </c>
      <c r="C134" s="4" t="s">
        <v>566</v>
      </c>
      <c r="D134" s="4" t="s">
        <v>567</v>
      </c>
      <c r="E134" s="4">
        <v>2</v>
      </c>
      <c r="F134" s="4">
        <v>2</v>
      </c>
      <c r="G134" s="4" t="s">
        <v>568</v>
      </c>
      <c r="H134" s="4">
        <v>1</v>
      </c>
      <c r="I134" s="5">
        <v>206956000</v>
      </c>
      <c r="J134" s="4" t="s">
        <v>569</v>
      </c>
      <c r="K134" t="s">
        <v>34</v>
      </c>
      <c r="L134" t="s">
        <v>22</v>
      </c>
      <c r="M134" t="s">
        <v>83</v>
      </c>
    </row>
    <row r="135" spans="1:13" hidden="1" x14ac:dyDescent="0.2">
      <c r="A135" s="3">
        <v>891412126</v>
      </c>
      <c r="B135" s="4" t="s">
        <v>78</v>
      </c>
      <c r="C135" s="4" t="s">
        <v>570</v>
      </c>
      <c r="D135" s="4" t="s">
        <v>571</v>
      </c>
      <c r="E135" s="4">
        <v>1</v>
      </c>
      <c r="F135" s="4">
        <v>1</v>
      </c>
      <c r="G135" s="4" t="s">
        <v>572</v>
      </c>
      <c r="H135" s="4">
        <v>1</v>
      </c>
      <c r="I135" s="5">
        <v>103478000</v>
      </c>
      <c r="J135" s="4" t="s">
        <v>573</v>
      </c>
      <c r="K135" t="s">
        <v>34</v>
      </c>
      <c r="L135" t="s">
        <v>22</v>
      </c>
      <c r="M135" t="s">
        <v>83</v>
      </c>
    </row>
    <row r="136" spans="1:13" hidden="1" x14ac:dyDescent="0.2">
      <c r="A136" s="3">
        <v>891600061</v>
      </c>
      <c r="B136" s="4" t="s">
        <v>272</v>
      </c>
      <c r="C136" s="4" t="s">
        <v>574</v>
      </c>
      <c r="D136" s="21" t="s">
        <v>575</v>
      </c>
      <c r="E136" s="4">
        <v>3</v>
      </c>
      <c r="F136" s="4">
        <v>3</v>
      </c>
      <c r="G136" s="4" t="s">
        <v>576</v>
      </c>
      <c r="H136" s="4">
        <v>1</v>
      </c>
      <c r="I136" s="5">
        <v>310434000</v>
      </c>
      <c r="J136" s="4" t="s">
        <v>577</v>
      </c>
      <c r="K136" s="20" t="s">
        <v>72</v>
      </c>
      <c r="L136" t="s">
        <v>5</v>
      </c>
      <c r="M136" t="s">
        <v>83</v>
      </c>
    </row>
    <row r="137" spans="1:13" hidden="1" x14ac:dyDescent="0.2">
      <c r="A137" s="3">
        <v>891680064</v>
      </c>
      <c r="B137" s="4" t="s">
        <v>272</v>
      </c>
      <c r="C137" s="4" t="s">
        <v>578</v>
      </c>
      <c r="D137" s="21" t="s">
        <v>579</v>
      </c>
      <c r="E137" s="4">
        <v>6</v>
      </c>
      <c r="F137" s="4">
        <v>6</v>
      </c>
      <c r="G137" s="4" t="s">
        <v>580</v>
      </c>
      <c r="H137" s="4">
        <v>1</v>
      </c>
      <c r="I137" s="5">
        <v>620868000</v>
      </c>
      <c r="J137" s="4" t="s">
        <v>581</v>
      </c>
      <c r="K137" s="20" t="s">
        <v>34</v>
      </c>
      <c r="L137" t="s">
        <v>5</v>
      </c>
      <c r="M137" t="s">
        <v>83</v>
      </c>
    </row>
    <row r="138" spans="1:13" hidden="1" x14ac:dyDescent="0.2">
      <c r="A138" s="3">
        <v>891680065</v>
      </c>
      <c r="B138" s="4" t="s">
        <v>272</v>
      </c>
      <c r="C138" s="4" t="s">
        <v>582</v>
      </c>
      <c r="D138" s="21" t="s">
        <v>583</v>
      </c>
      <c r="E138" s="4">
        <v>2</v>
      </c>
      <c r="F138" s="4">
        <v>2</v>
      </c>
      <c r="G138" s="4" t="s">
        <v>584</v>
      </c>
      <c r="H138" s="4">
        <v>1</v>
      </c>
      <c r="I138" s="5">
        <v>206956000</v>
      </c>
      <c r="J138" s="4" t="s">
        <v>585</v>
      </c>
      <c r="K138" s="20" t="s">
        <v>99</v>
      </c>
      <c r="L138" t="s">
        <v>5</v>
      </c>
      <c r="M138" t="s">
        <v>83</v>
      </c>
    </row>
    <row r="139" spans="1:13" hidden="1" x14ac:dyDescent="0.2">
      <c r="A139" s="3">
        <v>891800611</v>
      </c>
      <c r="B139" s="4" t="s">
        <v>105</v>
      </c>
      <c r="C139" s="4" t="s">
        <v>586</v>
      </c>
      <c r="D139" s="4" t="s">
        <v>587</v>
      </c>
      <c r="E139" s="4">
        <v>5</v>
      </c>
      <c r="F139" s="4">
        <v>4</v>
      </c>
      <c r="G139" s="4" t="s">
        <v>588</v>
      </c>
      <c r="H139" s="4">
        <v>4</v>
      </c>
      <c r="I139" s="5">
        <v>517390000</v>
      </c>
      <c r="J139" s="4"/>
      <c r="K139" t="s">
        <v>72</v>
      </c>
      <c r="L139" t="s">
        <v>22</v>
      </c>
      <c r="M139" t="s">
        <v>83</v>
      </c>
    </row>
    <row r="140" spans="1:13" hidden="1" x14ac:dyDescent="0.2">
      <c r="A140" s="3">
        <v>891855719</v>
      </c>
      <c r="B140" s="4" t="s">
        <v>105</v>
      </c>
      <c r="C140" s="4" t="s">
        <v>589</v>
      </c>
      <c r="D140" s="4" t="s">
        <v>590</v>
      </c>
      <c r="E140" s="4">
        <v>3</v>
      </c>
      <c r="F140" s="4">
        <v>3</v>
      </c>
      <c r="G140" s="4" t="s">
        <v>591</v>
      </c>
      <c r="H140" s="4">
        <v>3</v>
      </c>
      <c r="I140" s="5">
        <v>310434000</v>
      </c>
      <c r="J140" s="4" t="s">
        <v>592</v>
      </c>
      <c r="K140" t="s">
        <v>99</v>
      </c>
      <c r="L140" t="s">
        <v>22</v>
      </c>
      <c r="M140" t="s">
        <v>83</v>
      </c>
    </row>
    <row r="141" spans="1:13" hidden="1" x14ac:dyDescent="0.2">
      <c r="A141" s="3">
        <v>891900414</v>
      </c>
      <c r="B141" s="4" t="s">
        <v>466</v>
      </c>
      <c r="C141" s="4" t="s">
        <v>593</v>
      </c>
      <c r="D141" s="4" t="s">
        <v>594</v>
      </c>
      <c r="E141" s="4">
        <v>3</v>
      </c>
      <c r="F141" s="4">
        <v>0</v>
      </c>
      <c r="G141" s="4" t="s">
        <v>158</v>
      </c>
      <c r="H141" s="4">
        <v>1</v>
      </c>
      <c r="I141" s="5">
        <v>310434000</v>
      </c>
      <c r="J141" s="4"/>
      <c r="K141" t="s">
        <v>99</v>
      </c>
      <c r="L141" t="s">
        <v>16</v>
      </c>
    </row>
    <row r="142" spans="1:13" hidden="1" x14ac:dyDescent="0.2">
      <c r="A142" s="3">
        <v>891901041</v>
      </c>
      <c r="B142" s="4" t="s">
        <v>466</v>
      </c>
      <c r="C142" s="4" t="s">
        <v>595</v>
      </c>
      <c r="D142" s="4" t="s">
        <v>596</v>
      </c>
      <c r="E142" s="4">
        <v>1</v>
      </c>
      <c r="F142" s="4">
        <v>1</v>
      </c>
      <c r="G142" s="4" t="s">
        <v>597</v>
      </c>
      <c r="H142" s="4">
        <v>1</v>
      </c>
      <c r="I142" s="5">
        <v>103478000</v>
      </c>
      <c r="J142" s="4" t="s">
        <v>598</v>
      </c>
      <c r="K142" t="s">
        <v>72</v>
      </c>
      <c r="L142" t="s">
        <v>16</v>
      </c>
    </row>
    <row r="143" spans="1:13" hidden="1" x14ac:dyDescent="0.2">
      <c r="A143" s="3">
        <v>891901082</v>
      </c>
      <c r="B143" s="4" t="s">
        <v>466</v>
      </c>
      <c r="C143" s="4" t="s">
        <v>599</v>
      </c>
      <c r="D143" s="4" t="s">
        <v>600</v>
      </c>
      <c r="E143" s="4">
        <v>2</v>
      </c>
      <c r="F143" s="4">
        <v>2</v>
      </c>
      <c r="G143" s="4" t="s">
        <v>601</v>
      </c>
      <c r="H143" s="4">
        <v>1</v>
      </c>
      <c r="I143" s="5">
        <v>206956000</v>
      </c>
      <c r="J143" s="4" t="s">
        <v>602</v>
      </c>
      <c r="K143" t="s">
        <v>99</v>
      </c>
      <c r="L143" t="s">
        <v>16</v>
      </c>
    </row>
    <row r="144" spans="1:13" hidden="1" x14ac:dyDescent="0.2">
      <c r="A144" s="3">
        <v>891901101</v>
      </c>
      <c r="B144" s="4" t="s">
        <v>466</v>
      </c>
      <c r="C144" s="4" t="s">
        <v>603</v>
      </c>
      <c r="D144" s="4" t="s">
        <v>604</v>
      </c>
      <c r="E144" s="4">
        <v>1</v>
      </c>
      <c r="F144" s="4">
        <v>1</v>
      </c>
      <c r="G144" s="4" t="s">
        <v>605</v>
      </c>
      <c r="H144" s="4">
        <v>1</v>
      </c>
      <c r="I144" s="5">
        <v>103478000</v>
      </c>
      <c r="J144" s="4" t="s">
        <v>606</v>
      </c>
      <c r="K144" t="s">
        <v>34</v>
      </c>
      <c r="L144" t="s">
        <v>16</v>
      </c>
    </row>
    <row r="145" spans="1:13" hidden="1" x14ac:dyDescent="0.2">
      <c r="A145" s="3">
        <v>891901296</v>
      </c>
      <c r="B145" s="4" t="s">
        <v>466</v>
      </c>
      <c r="C145" s="4" t="s">
        <v>607</v>
      </c>
      <c r="D145" s="4" t="s">
        <v>608</v>
      </c>
      <c r="E145" s="4">
        <v>1</v>
      </c>
      <c r="F145" s="4">
        <v>1</v>
      </c>
      <c r="G145" s="4" t="s">
        <v>609</v>
      </c>
      <c r="H145" s="4">
        <v>1</v>
      </c>
      <c r="I145" s="5">
        <v>103478000</v>
      </c>
      <c r="J145" s="4" t="s">
        <v>610</v>
      </c>
      <c r="K145" t="s">
        <v>34</v>
      </c>
      <c r="L145" t="s">
        <v>16</v>
      </c>
    </row>
    <row r="146" spans="1:13" hidden="1" x14ac:dyDescent="0.2">
      <c r="A146" s="3">
        <v>891902036</v>
      </c>
      <c r="B146" s="4" t="s">
        <v>466</v>
      </c>
      <c r="C146" s="4" t="s">
        <v>611</v>
      </c>
      <c r="D146" s="4" t="s">
        <v>612</v>
      </c>
      <c r="E146" s="4">
        <v>1</v>
      </c>
      <c r="F146" s="4">
        <v>1</v>
      </c>
      <c r="G146" s="4" t="s">
        <v>613</v>
      </c>
      <c r="H146" s="4">
        <v>1</v>
      </c>
      <c r="I146" s="5">
        <v>103478000</v>
      </c>
      <c r="J146" s="4"/>
      <c r="K146" t="s">
        <v>99</v>
      </c>
      <c r="L146" t="s">
        <v>16</v>
      </c>
    </row>
    <row r="147" spans="1:13" hidden="1" x14ac:dyDescent="0.2">
      <c r="A147" s="3">
        <v>892300179</v>
      </c>
      <c r="B147" s="4" t="s">
        <v>100</v>
      </c>
      <c r="C147" s="4" t="s">
        <v>614</v>
      </c>
      <c r="D147" s="4" t="s">
        <v>615</v>
      </c>
      <c r="E147" s="4">
        <v>3</v>
      </c>
      <c r="F147" s="4">
        <v>3</v>
      </c>
      <c r="G147" s="4" t="s">
        <v>616</v>
      </c>
      <c r="H147" s="4">
        <v>1</v>
      </c>
      <c r="I147" s="5">
        <v>310434000</v>
      </c>
      <c r="J147" s="4"/>
      <c r="K147" t="s">
        <v>99</v>
      </c>
      <c r="L147" t="s">
        <v>20</v>
      </c>
    </row>
    <row r="148" spans="1:13" x14ac:dyDescent="0.2">
      <c r="A148" s="3">
        <v>899999161</v>
      </c>
      <c r="B148" s="4" t="s">
        <v>126</v>
      </c>
      <c r="C148" s="4" t="s">
        <v>617</v>
      </c>
      <c r="D148" s="4" t="s">
        <v>618</v>
      </c>
      <c r="E148" s="4">
        <v>1</v>
      </c>
      <c r="F148" s="4">
        <v>1</v>
      </c>
      <c r="G148" s="4" t="s">
        <v>619</v>
      </c>
      <c r="H148" s="4">
        <v>1</v>
      </c>
      <c r="I148" s="5">
        <v>103478000</v>
      </c>
      <c r="J148" s="4" t="s">
        <v>620</v>
      </c>
      <c r="K148" t="s">
        <v>34</v>
      </c>
      <c r="L148" t="s">
        <v>22</v>
      </c>
    </row>
    <row r="149" spans="1:13" x14ac:dyDescent="0.2">
      <c r="A149" s="3">
        <v>899999163</v>
      </c>
      <c r="B149" s="4" t="s">
        <v>126</v>
      </c>
      <c r="C149" s="4" t="s">
        <v>621</v>
      </c>
      <c r="D149" s="4" t="s">
        <v>622</v>
      </c>
      <c r="E149" s="4">
        <v>3</v>
      </c>
      <c r="F149" s="4">
        <v>3</v>
      </c>
      <c r="G149" s="4" t="s">
        <v>623</v>
      </c>
      <c r="H149" s="4">
        <v>3</v>
      </c>
      <c r="I149" s="5">
        <v>310434000</v>
      </c>
      <c r="J149" s="4" t="s">
        <v>624</v>
      </c>
      <c r="K149" t="s">
        <v>34</v>
      </c>
      <c r="L149" t="s">
        <v>22</v>
      </c>
    </row>
    <row r="150" spans="1:13" hidden="1" x14ac:dyDescent="0.2">
      <c r="A150" s="3">
        <v>900004894</v>
      </c>
      <c r="B150" s="4" t="s">
        <v>105</v>
      </c>
      <c r="C150" s="4" t="s">
        <v>625</v>
      </c>
      <c r="D150" s="4" t="s">
        <v>626</v>
      </c>
      <c r="E150" s="4">
        <v>2</v>
      </c>
      <c r="F150" s="4">
        <v>2</v>
      </c>
      <c r="G150" s="4" t="s">
        <v>627</v>
      </c>
      <c r="H150" s="4">
        <v>2</v>
      </c>
      <c r="I150" s="5">
        <v>206956000</v>
      </c>
      <c r="J150" s="4" t="s">
        <v>628</v>
      </c>
      <c r="K150" t="s">
        <v>99</v>
      </c>
      <c r="L150" t="s">
        <v>22</v>
      </c>
      <c r="M150" t="s">
        <v>83</v>
      </c>
    </row>
    <row r="151" spans="1:13" hidden="1" x14ac:dyDescent="0.2">
      <c r="A151" s="3">
        <v>900004916</v>
      </c>
      <c r="B151" s="4" t="s">
        <v>204</v>
      </c>
      <c r="C151" s="4" t="s">
        <v>629</v>
      </c>
      <c r="D151" s="4" t="s">
        <v>630</v>
      </c>
      <c r="E151" s="4">
        <v>2</v>
      </c>
      <c r="F151" s="4">
        <v>2</v>
      </c>
      <c r="G151" s="4" t="s">
        <v>631</v>
      </c>
      <c r="H151" s="4">
        <v>1</v>
      </c>
      <c r="I151" s="5">
        <v>206956000</v>
      </c>
      <c r="J151" s="4" t="s">
        <v>632</v>
      </c>
      <c r="K151" t="s">
        <v>34</v>
      </c>
      <c r="L151" t="s">
        <v>18</v>
      </c>
    </row>
    <row r="152" spans="1:13" hidden="1" x14ac:dyDescent="0.2">
      <c r="A152" s="3">
        <v>900017892</v>
      </c>
      <c r="B152" s="4" t="s">
        <v>135</v>
      </c>
      <c r="C152" s="4" t="s">
        <v>633</v>
      </c>
      <c r="D152" s="4" t="s">
        <v>634</v>
      </c>
      <c r="E152" s="4">
        <v>2</v>
      </c>
      <c r="F152" s="4">
        <v>2</v>
      </c>
      <c r="G152" s="4" t="s">
        <v>635</v>
      </c>
      <c r="H152" s="4">
        <v>1</v>
      </c>
      <c r="I152" s="5">
        <v>206956000</v>
      </c>
      <c r="J152" s="4" t="s">
        <v>636</v>
      </c>
      <c r="K152" t="s">
        <v>99</v>
      </c>
      <c r="L152" t="s">
        <v>16</v>
      </c>
      <c r="M152" t="s">
        <v>83</v>
      </c>
    </row>
    <row r="153" spans="1:13" hidden="1" x14ac:dyDescent="0.2">
      <c r="A153" s="3">
        <v>900034131</v>
      </c>
      <c r="B153" s="8" t="s">
        <v>637</v>
      </c>
      <c r="C153" s="4" t="s">
        <v>638</v>
      </c>
      <c r="D153" s="4" t="s">
        <v>639</v>
      </c>
      <c r="E153" s="4">
        <v>15</v>
      </c>
      <c r="F153" s="4">
        <v>15</v>
      </c>
      <c r="G153" s="4" t="s">
        <v>640</v>
      </c>
      <c r="H153" s="4">
        <v>4</v>
      </c>
      <c r="I153" s="5">
        <v>1552170000</v>
      </c>
      <c r="J153" s="4" t="s">
        <v>641</v>
      </c>
      <c r="K153" t="s">
        <v>72</v>
      </c>
      <c r="L153" t="s">
        <v>16</v>
      </c>
      <c r="M153" t="s">
        <v>83</v>
      </c>
    </row>
    <row r="154" spans="1:13" hidden="1" x14ac:dyDescent="0.2">
      <c r="A154" s="3">
        <v>900061048</v>
      </c>
      <c r="B154" s="4" t="s">
        <v>331</v>
      </c>
      <c r="C154" s="4" t="s">
        <v>642</v>
      </c>
      <c r="D154" s="4" t="s">
        <v>643</v>
      </c>
      <c r="E154" s="4">
        <v>3</v>
      </c>
      <c r="F154" s="4">
        <v>3</v>
      </c>
      <c r="G154" s="4" t="s">
        <v>644</v>
      </c>
      <c r="H154" s="4">
        <v>1</v>
      </c>
      <c r="I154" s="5">
        <v>310434000</v>
      </c>
      <c r="J154" s="4" t="s">
        <v>645</v>
      </c>
      <c r="K154" t="s">
        <v>72</v>
      </c>
      <c r="L154" t="s">
        <v>16</v>
      </c>
    </row>
    <row r="155" spans="1:13" hidden="1" x14ac:dyDescent="0.2">
      <c r="A155" s="3">
        <v>900127853</v>
      </c>
      <c r="B155" s="4" t="s">
        <v>268</v>
      </c>
      <c r="C155" s="4" t="s">
        <v>646</v>
      </c>
      <c r="D155" s="21" t="s">
        <v>647</v>
      </c>
      <c r="E155" s="4">
        <v>1</v>
      </c>
      <c r="F155" s="4">
        <v>1</v>
      </c>
      <c r="G155" s="4" t="s">
        <v>648</v>
      </c>
      <c r="H155" s="4">
        <v>1</v>
      </c>
      <c r="I155" s="5">
        <v>103478000</v>
      </c>
      <c r="J155" s="4" t="s">
        <v>649</v>
      </c>
      <c r="K155" s="20" t="s">
        <v>34</v>
      </c>
      <c r="L155" t="s">
        <v>650</v>
      </c>
    </row>
    <row r="156" spans="1:13" x14ac:dyDescent="0.2">
      <c r="A156" s="3">
        <v>900129296</v>
      </c>
      <c r="B156" s="4" t="s">
        <v>126</v>
      </c>
      <c r="C156" s="4" t="s">
        <v>651</v>
      </c>
      <c r="D156" s="4" t="s">
        <v>652</v>
      </c>
      <c r="E156" s="4">
        <v>1</v>
      </c>
      <c r="F156" s="4">
        <v>1</v>
      </c>
      <c r="G156" s="4" t="s">
        <v>653</v>
      </c>
      <c r="H156" s="4">
        <v>1</v>
      </c>
      <c r="I156" s="5">
        <v>103478000</v>
      </c>
      <c r="J156" s="4"/>
      <c r="K156" t="s">
        <v>34</v>
      </c>
      <c r="L156" t="s">
        <v>22</v>
      </c>
    </row>
    <row r="157" spans="1:13" hidden="1" x14ac:dyDescent="0.2">
      <c r="A157" s="3">
        <v>900145579</v>
      </c>
      <c r="B157" s="4" t="s">
        <v>654</v>
      </c>
      <c r="C157" s="4" t="s">
        <v>655</v>
      </c>
      <c r="D157" s="4" t="s">
        <v>656</v>
      </c>
      <c r="E157" s="4">
        <v>9</v>
      </c>
      <c r="F157" s="4">
        <v>9</v>
      </c>
      <c r="G157" s="4" t="s">
        <v>657</v>
      </c>
      <c r="H157" s="4">
        <v>1</v>
      </c>
      <c r="I157" s="5">
        <v>931302000</v>
      </c>
      <c r="J157" s="4" t="s">
        <v>658</v>
      </c>
      <c r="K157" t="s">
        <v>72</v>
      </c>
      <c r="L157" t="s">
        <v>16</v>
      </c>
      <c r="M157" t="s">
        <v>83</v>
      </c>
    </row>
    <row r="158" spans="1:13" hidden="1" x14ac:dyDescent="0.2">
      <c r="A158" s="3">
        <v>900145767</v>
      </c>
      <c r="B158" s="4" t="s">
        <v>654</v>
      </c>
      <c r="C158" s="4" t="s">
        <v>659</v>
      </c>
      <c r="D158" s="4" t="s">
        <v>660</v>
      </c>
      <c r="E158" s="4">
        <v>7</v>
      </c>
      <c r="F158" s="4">
        <v>7</v>
      </c>
      <c r="G158" s="4" t="s">
        <v>605</v>
      </c>
      <c r="H158" s="4">
        <v>1</v>
      </c>
      <c r="I158" s="5">
        <v>724346000</v>
      </c>
      <c r="J158" s="4" t="s">
        <v>661</v>
      </c>
      <c r="K158" t="s">
        <v>99</v>
      </c>
      <c r="L158" t="s">
        <v>16</v>
      </c>
      <c r="M158" t="s">
        <v>72</v>
      </c>
    </row>
    <row r="159" spans="1:13" hidden="1" x14ac:dyDescent="0.2">
      <c r="A159" s="3">
        <v>900166361</v>
      </c>
      <c r="B159" s="4" t="s">
        <v>268</v>
      </c>
      <c r="C159" s="4" t="s">
        <v>662</v>
      </c>
      <c r="D159" s="21" t="s">
        <v>663</v>
      </c>
      <c r="E159" s="4">
        <v>1</v>
      </c>
      <c r="F159" s="4">
        <v>1</v>
      </c>
      <c r="G159" s="4" t="s">
        <v>664</v>
      </c>
      <c r="H159" s="4">
        <v>1</v>
      </c>
      <c r="I159" s="5">
        <v>103478000</v>
      </c>
      <c r="J159" s="4" t="s">
        <v>665</v>
      </c>
      <c r="K159" s="20" t="s">
        <v>34</v>
      </c>
      <c r="L159" t="s">
        <v>650</v>
      </c>
    </row>
    <row r="160" spans="1:13" hidden="1" x14ac:dyDescent="0.2">
      <c r="A160" s="3">
        <v>900167616</v>
      </c>
      <c r="B160" s="4" t="s">
        <v>268</v>
      </c>
      <c r="C160" s="4" t="s">
        <v>666</v>
      </c>
      <c r="D160" s="21" t="s">
        <v>667</v>
      </c>
      <c r="E160" s="4">
        <v>2</v>
      </c>
      <c r="F160" s="4">
        <v>2</v>
      </c>
      <c r="G160" s="4" t="s">
        <v>668</v>
      </c>
      <c r="H160" s="4">
        <v>1</v>
      </c>
      <c r="I160" s="5">
        <v>206956000</v>
      </c>
      <c r="J160" s="4"/>
      <c r="K160" s="20" t="s">
        <v>34</v>
      </c>
      <c r="L160" t="s">
        <v>650</v>
      </c>
    </row>
    <row r="161" spans="1:13" hidden="1" x14ac:dyDescent="0.2">
      <c r="A161" s="3">
        <v>900196366</v>
      </c>
      <c r="B161" s="4" t="s">
        <v>158</v>
      </c>
      <c r="C161" s="4" t="s">
        <v>669</v>
      </c>
      <c r="D161" s="4" t="s">
        <v>670</v>
      </c>
      <c r="E161" s="4">
        <v>2</v>
      </c>
      <c r="F161" s="4">
        <v>2</v>
      </c>
      <c r="G161" s="4" t="s">
        <v>671</v>
      </c>
      <c r="H161" s="4">
        <v>1</v>
      </c>
      <c r="I161" s="5">
        <v>206956000</v>
      </c>
      <c r="J161" s="4" t="s">
        <v>672</v>
      </c>
      <c r="K161" t="s">
        <v>34</v>
      </c>
      <c r="L161" t="s">
        <v>20</v>
      </c>
      <c r="M161" t="s">
        <v>83</v>
      </c>
    </row>
    <row r="162" spans="1:13" hidden="1" x14ac:dyDescent="0.2">
      <c r="A162" s="3">
        <v>900206237</v>
      </c>
      <c r="B162" s="4" t="s">
        <v>335</v>
      </c>
      <c r="C162" s="4" t="s">
        <v>673</v>
      </c>
      <c r="D162" s="4" t="s">
        <v>674</v>
      </c>
      <c r="E162" s="4">
        <v>1</v>
      </c>
      <c r="F162" s="4">
        <v>1</v>
      </c>
      <c r="G162" s="4" t="s">
        <v>675</v>
      </c>
      <c r="H162" s="4">
        <v>1</v>
      </c>
      <c r="I162" s="5">
        <v>103478000</v>
      </c>
      <c r="J162" s="4"/>
      <c r="K162" t="s">
        <v>34</v>
      </c>
      <c r="L162" t="s">
        <v>16</v>
      </c>
    </row>
    <row r="163" spans="1:13" hidden="1" x14ac:dyDescent="0.2">
      <c r="A163" s="3">
        <v>900211468</v>
      </c>
      <c r="B163" s="4" t="s">
        <v>528</v>
      </c>
      <c r="C163" s="4" t="s">
        <v>676</v>
      </c>
      <c r="D163" s="4" t="s">
        <v>677</v>
      </c>
      <c r="E163" s="4">
        <v>4</v>
      </c>
      <c r="F163" s="4">
        <v>4</v>
      </c>
      <c r="G163" s="4" t="s">
        <v>678</v>
      </c>
      <c r="H163" s="4">
        <v>2</v>
      </c>
      <c r="I163" s="5">
        <v>413912000</v>
      </c>
      <c r="J163" s="4" t="s">
        <v>679</v>
      </c>
      <c r="K163" t="s">
        <v>72</v>
      </c>
      <c r="L163" t="s">
        <v>16</v>
      </c>
    </row>
    <row r="164" spans="1:13" hidden="1" x14ac:dyDescent="0.2">
      <c r="A164" s="3">
        <v>900211477</v>
      </c>
      <c r="B164" s="4" t="s">
        <v>528</v>
      </c>
      <c r="C164" s="4" t="s">
        <v>680</v>
      </c>
      <c r="D164" s="4" t="s">
        <v>681</v>
      </c>
      <c r="E164" s="4">
        <v>4</v>
      </c>
      <c r="F164" s="4">
        <v>4</v>
      </c>
      <c r="G164" s="4" t="s">
        <v>682</v>
      </c>
      <c r="H164" s="4">
        <v>3</v>
      </c>
      <c r="I164" s="5">
        <v>413912000</v>
      </c>
      <c r="J164" s="4" t="s">
        <v>683</v>
      </c>
      <c r="K164" t="s">
        <v>72</v>
      </c>
      <c r="L164" t="s">
        <v>16</v>
      </c>
    </row>
    <row r="165" spans="1:13" hidden="1" x14ac:dyDescent="0.2">
      <c r="A165" s="3">
        <v>901440000</v>
      </c>
      <c r="B165" s="8" t="s">
        <v>684</v>
      </c>
      <c r="C165" s="4" t="s">
        <v>685</v>
      </c>
      <c r="D165" s="4" t="s">
        <v>686</v>
      </c>
      <c r="E165" s="4">
        <v>2</v>
      </c>
      <c r="F165" s="4">
        <v>2</v>
      </c>
      <c r="G165" s="4" t="s">
        <v>687</v>
      </c>
      <c r="H165" s="4">
        <v>2</v>
      </c>
      <c r="I165" s="5">
        <v>206956000</v>
      </c>
      <c r="J165" s="4" t="s">
        <v>688</v>
      </c>
      <c r="K165" t="s">
        <v>34</v>
      </c>
      <c r="L165" t="s">
        <v>16</v>
      </c>
      <c r="M165" t="s">
        <v>83</v>
      </c>
    </row>
    <row r="166" spans="1:13" x14ac:dyDescent="0.2">
      <c r="E166">
        <f>SUM(E3:E165)</f>
        <v>483</v>
      </c>
      <c r="F166">
        <f>SUM(F3:F165)</f>
        <v>440</v>
      </c>
      <c r="H166">
        <f>SUM(H3:H165)</f>
        <v>195</v>
      </c>
      <c r="I166" s="6">
        <f>SUM(I3:I165)</f>
        <v>49979874000</v>
      </c>
    </row>
  </sheetData>
  <autoFilter ref="A1:XFD1" xr:uid="{CD5B5DFA-DAF5-4808-8734-9A0460CA7B3E}"/>
  <conditionalFormatting sqref="A1:A1048576">
    <cfRule type="duplicateValues" dxfId="19" priority="1"/>
    <cfRule type="duplicateValues" dxfId="18" priority="2"/>
    <cfRule type="duplicateValues" dxfId="17" priority="3"/>
  </conditionalFormatting>
  <pageMargins left="0.75" right="0.75" top="1" bottom="1" header="0.5" footer="0.5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32EE78-8C78-42F6-BC35-06B4407905E3}">
          <x14:formula1>
            <xm:f>Hoja1!$A$1:$A$4</xm:f>
          </x14:formula1>
          <xm:sqref>M3:M165</xm:sqref>
        </x14:dataValidation>
        <x14:dataValidation type="list" allowBlank="1" showInputMessage="1" showErrorMessage="1" xr:uid="{B95249B4-76C1-4989-A0D8-E8C98F9B1520}">
          <x14:formula1>
            <xm:f>Hoja1!$A$1:$A$5</xm:f>
          </x14:formula1>
          <xm:sqref>K3:K179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92155-8956-4F06-9E8D-6EC93D09E384}">
  <dimension ref="A1:A5"/>
  <sheetViews>
    <sheetView workbookViewId="0">
      <selection activeCell="C8" sqref="C8"/>
    </sheetView>
  </sheetViews>
  <sheetFormatPr baseColWidth="10" defaultColWidth="9.1640625" defaultRowHeight="15" x14ac:dyDescent="0.2"/>
  <sheetData>
    <row r="1" spans="1:1" x14ac:dyDescent="0.2">
      <c r="A1" t="s">
        <v>72</v>
      </c>
    </row>
    <row r="2" spans="1:1" x14ac:dyDescent="0.2">
      <c r="A2" t="s">
        <v>34</v>
      </c>
    </row>
    <row r="3" spans="1:1" x14ac:dyDescent="0.2">
      <c r="A3" t="s">
        <v>83</v>
      </c>
    </row>
    <row r="4" spans="1:1" x14ac:dyDescent="0.2">
      <c r="A4" t="s">
        <v>454</v>
      </c>
    </row>
    <row r="5" spans="1:1" x14ac:dyDescent="0.2">
      <c r="A5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DISTRIBUCION</vt:lpstr>
      <vt:lpstr>tabla</vt:lpstr>
      <vt:lpstr>ESE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Microsoft Office User</cp:lastModifiedBy>
  <cp:revision/>
  <dcterms:created xsi:type="dcterms:W3CDTF">2024-10-08T15:21:24Z</dcterms:created>
  <dcterms:modified xsi:type="dcterms:W3CDTF">2024-12-17T15:37:00Z</dcterms:modified>
  <cp:category/>
  <cp:contentStatus/>
</cp:coreProperties>
</file>